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15"/>
  </bookViews>
  <sheets>
    <sheet name="ปกใน" sheetId="10" r:id="rId1"/>
    <sheet name="คำนำ" sheetId="1" r:id="rId2"/>
    <sheet name="สารบัญ" sheetId="14" r:id="rId3"/>
    <sheet name="ส่วนที่1" sheetId="12" r:id="rId4"/>
    <sheet name="วิสัยทัศน์-พันธกิจ" sheetId="2" r:id="rId5"/>
    <sheet name="ประเด็นยุทธศาสตร์" sheetId="15" r:id="rId6"/>
    <sheet name="เป้าประสงค์" sheetId="3" r:id="rId7"/>
    <sheet name="กลยุทธ์หลัก" sheetId="6" r:id="rId8"/>
    <sheet name="ส่วนที่2" sheetId="11" r:id="rId9"/>
    <sheet name="เชื่อมโยงแผน" sheetId="4" r:id="rId10"/>
    <sheet name="ผลผลิต" sheetId="16" r:id="rId11"/>
    <sheet name="เป้าหมาย-งบ" sheetId="8" r:id="rId12"/>
    <sheet name="ส่วนที่3" sheetId="13" r:id="rId13"/>
  </sheets>
  <definedNames>
    <definedName name="_xlnm.Print_Area" localSheetId="7">กลยุทธ์หลัก!$A$1:$E$14</definedName>
    <definedName name="_xlnm.Print_Area" localSheetId="1">คำนำ!$B$1:$B$6</definedName>
    <definedName name="_xlnm.Print_Area" localSheetId="9">เชื่อมโยงแผน!$A$1:$C$23</definedName>
    <definedName name="_xlnm.Print_Area" localSheetId="0">ปกใน!$B$2:$B$11</definedName>
    <definedName name="_xlnm.Print_Area" localSheetId="5">ประเด็นยุทธศาสตร์!$B$1:$D$7</definedName>
    <definedName name="_xlnm.Print_Area" localSheetId="6">เป้าประสงค์!$B$1:$E$38</definedName>
    <definedName name="_xlnm.Print_Area" localSheetId="11">'เป้าหมาย-งบ'!$B$1:$Q$158</definedName>
    <definedName name="_xlnm.Print_Area" localSheetId="10">ผลผลิต!$A$2:$E$8</definedName>
    <definedName name="_xlnm.Print_Area" localSheetId="4">'วิสัยทัศน์-พันธกิจ'!$B$1:$D$18</definedName>
    <definedName name="_xlnm.Print_Area" localSheetId="3">ส่วนที่1!$B$2:$B$5</definedName>
    <definedName name="_xlnm.Print_Area" localSheetId="8">ส่วนที่2!$B$2:$B$5</definedName>
    <definedName name="_xlnm.Print_Area" localSheetId="12">ส่วนที่3!$B$2:$B$3</definedName>
    <definedName name="_xlnm.Print_Area" localSheetId="2">สารบัญ!$B$1:$D$14</definedName>
    <definedName name="_xlnm.Print_Titles" localSheetId="9">เชื่อมโยงแผน!$10:$11</definedName>
    <definedName name="_xlnm.Print_Titles" localSheetId="11">'เป้าหมาย-งบ'!$1:$4</definedName>
  </definedNames>
  <calcPr calcId="124519"/>
</workbook>
</file>

<file path=xl/calcChain.xml><?xml version="1.0" encoding="utf-8"?>
<calcChain xmlns="http://schemas.openxmlformats.org/spreadsheetml/2006/main">
  <c r="K123" i="8"/>
  <c r="K120"/>
  <c r="K98"/>
  <c r="K74"/>
  <c r="K63"/>
  <c r="K142"/>
  <c r="K150"/>
  <c r="K134"/>
  <c r="K114"/>
  <c r="P12"/>
  <c r="P8"/>
  <c r="O5"/>
  <c r="N5"/>
  <c r="M5"/>
  <c r="L5"/>
  <c r="P5" l="1"/>
</calcChain>
</file>

<file path=xl/sharedStrings.xml><?xml version="1.0" encoding="utf-8"?>
<sst xmlns="http://schemas.openxmlformats.org/spreadsheetml/2006/main" count="279" uniqueCount="215">
  <si>
    <t>คำนำ</t>
  </si>
  <si>
    <t>กองแบบแผน  กรมสนับสนุนบริการสุขภาพ</t>
  </si>
  <si>
    <t>วิสัยทัศน์</t>
  </si>
  <si>
    <t>พันธกิจ</t>
  </si>
  <si>
    <t>ค่านิยม</t>
  </si>
  <si>
    <t>1.      มุ่งประโยชน์สูงสุดสู่ผู้รับบริการและประชาชน</t>
  </si>
  <si>
    <t>2.      เปิดใจกว้าง ยอมรับฟังความคิดเห็นของผู้อื่น</t>
  </si>
  <si>
    <t>3.      พร้อมรับการเปลี่ยนแปลง</t>
  </si>
  <si>
    <t>4.      มุ่งมั่นพัฒนาบริการทางวิชาการสู่มาตรฐานวิชาชีพ</t>
  </si>
  <si>
    <t>5.      สร้างสรรค์ผลงานบนพื้นฐานของความเป็นจริงทางวิชาการ</t>
  </si>
  <si>
    <t xml:space="preserve">ประเด็นยุทธศาสตร์ที่ 1
</t>
  </si>
  <si>
    <t xml:space="preserve">ประเด็นยุทธศาสตร์ที่ 2 
</t>
  </si>
  <si>
    <t>เป้าประสงค์</t>
  </si>
  <si>
    <t>กลยุทธ์หลัก</t>
  </si>
  <si>
    <t>เป้าหมายการให้บริการกระทรวง</t>
  </si>
  <si>
    <t>กลยุทธ์/วิธีดำเนินการ</t>
  </si>
  <si>
    <t>เป้าหมายการให้บริการหน่วยงาน</t>
  </si>
  <si>
    <t>ที่กำหนดในแผนบริหารราชการแผ่นดิน</t>
  </si>
  <si>
    <t>หน่วย</t>
  </si>
  <si>
    <t>เป้าหมาย</t>
  </si>
  <si>
    <t>ผู้รับผิดชอบ</t>
  </si>
  <si>
    <t>รวม</t>
  </si>
  <si>
    <t>แห่ง</t>
  </si>
  <si>
    <t xml:space="preserve"> </t>
  </si>
  <si>
    <t>คน</t>
  </si>
  <si>
    <t>เรื่อง</t>
  </si>
  <si>
    <t>รายการ</t>
  </si>
  <si>
    <t>2. โครงการทัศนะศึกษาดูงานนอกสถานที่ (ในประเทศ/นอกประเทศ)</t>
  </si>
  <si>
    <t xml:space="preserve">ตัวชี้วัด </t>
  </si>
  <si>
    <t xml:space="preserve">  </t>
  </si>
  <si>
    <t>ครั้ง</t>
  </si>
  <si>
    <t>ระบบ</t>
  </si>
  <si>
    <t>กองแบบแผน   กรมสนับสนุนบริการสุขภาพ</t>
  </si>
  <si>
    <t>๑.โครงการจัดทำแผนแม่บทด้านอาคารและสภาพแวดล้อม</t>
  </si>
  <si>
    <t>มิติที่ 1.ประสิทธิผลตามยุทธศาสตร์</t>
  </si>
  <si>
    <t xml:space="preserve"> มิติที่ 2. คุณภาพการให้บริการ</t>
  </si>
  <si>
    <t>มิติที่ 3. ประสิทธิภาพของการปฏิบัติราชการ</t>
  </si>
  <si>
    <t>มิติที่ 4. การพัฒนาองค์กร</t>
  </si>
  <si>
    <t>1.โครงการถ่ายทอดองค์ความรู้ด้านอาคารและสภาพแวดล้อม</t>
  </si>
  <si>
    <t>ส่วนที่ 2</t>
  </si>
  <si>
    <t>ส่วนที่ 1</t>
  </si>
  <si>
    <t>ส่วนที่ 3</t>
  </si>
  <si>
    <t xml:space="preserve">วิสัยทัศน์  พันธกิจ  ค่านิยม   </t>
  </si>
  <si>
    <t xml:space="preserve">ความเชื่อมโยงแผนยุทธศาสตร์   </t>
  </si>
  <si>
    <t xml:space="preserve">เป้าหมาย  งบประมาณ  </t>
  </si>
  <si>
    <t xml:space="preserve">รายละเอียดตัวชี้วัด </t>
  </si>
  <si>
    <t>กระบวนการ</t>
  </si>
  <si>
    <t>สารบัญ</t>
  </si>
  <si>
    <t>หน้า</t>
  </si>
  <si>
    <t>ประเด็นยุทธศาสตร์</t>
  </si>
  <si>
    <t>วิสัยทัศน์  พันธกิจ  ค่านิยม</t>
  </si>
  <si>
    <t>เป้าหมาย  งบประมาณ</t>
  </si>
  <si>
    <t>รายละเอียดตัวชี้วัด</t>
  </si>
  <si>
    <t>เป้าประสงค์หลัก</t>
  </si>
  <si>
    <t xml:space="preserve">เป้าประสงค์ </t>
  </si>
  <si>
    <t xml:space="preserve">น้ำหนัก </t>
  </si>
  <si>
    <t>1. สถานบริการสุขภาพมีคุณภาพตามมาตรฐานอาคารและสภาพแวดล้อม</t>
  </si>
  <si>
    <t xml:space="preserve">แผนที่ยุทธศาสตร์  </t>
  </si>
  <si>
    <t>เป้าประสงค์  ตัวชี้วัด ค่าน้ำหนัก</t>
  </si>
  <si>
    <t>ความเชื่อมโยงแผนยุทธศาสตร์</t>
  </si>
  <si>
    <t>กองแบบแผน กรมสนับสนุนบริการสุขภาพ</t>
  </si>
  <si>
    <t>แผนยุทธศาสตร์ 4 ปี ( พ.ศ.2558-2561)</t>
  </si>
  <si>
    <t xml:space="preserve">     เป็นองค์กรหลักด้านมาตรฐานอาคารและสภาพแวดล้อมสาธารณสุข
</t>
  </si>
  <si>
    <t>๑. พัฒนามาตรฐานด้านอาคารและสภาพแวดล้อมสาธารณสุข</t>
  </si>
  <si>
    <t xml:space="preserve">๒. ควบคุม กำกับ ตรวจสอบและรับรองมาตรฐาน ด้านอาคารและสภาพแวดล้อมสาธารณสุข   </t>
  </si>
  <si>
    <t xml:space="preserve">๓. พัฒนาขีดความสามารถของบุคลากรภาคีเครือข่ายด้านอาคารและสภาพแวดล้อมสาธารณสุข </t>
  </si>
  <si>
    <t xml:space="preserve">4. ศึกษา วิเคราะห์ วิจัย ประเมิน และถ่ายทอดองค์ความรู้ และนวัตกรรม ด้านอาคารและสภาพแวดล้อมสาธารณสุข </t>
  </si>
  <si>
    <t xml:space="preserve">ประเด็นยุทธศาสตร์ที่ 3 
</t>
  </si>
  <si>
    <t xml:space="preserve">พัฒนา กำกับ มาตรฐานด้านอาคารและสภาพแวดล้อมสาธารณสุข   </t>
  </si>
  <si>
    <t xml:space="preserve">พัฒนาศักยภาพบุคลากรภาคีเครือข่ายด้านอาคารและสภาพแวดล้อมสาธารณสุข </t>
  </si>
  <si>
    <t>1. องค์ความรู้ เทคโนโลยี  นวัตกรรม ด้านอาคารและสภาพแวดล้อมมีการนำไปใช้ประโยชน์</t>
  </si>
  <si>
    <t xml:space="preserve">1. บุคลากรภาคีเครือข่ายด้านอาคารและสภาพแวดล้อม มีศักยภาพในการดำเนินการด้านอาคารและสภาพแวดล้อม
</t>
  </si>
  <si>
    <t xml:space="preserve">ตัวชี้วัดที่ 1 ร้อยละของสถานบริการสุขภาพภาครัฐกลุ่มเป้าหมาย  ผ่านเกณฑ์ตามมาตรฐานด้านอาคารและสภาพแวดล้อม </t>
  </si>
  <si>
    <t>ตัวชี้วัดที่ 2 ร้อยละความสำเร็จของการตรวจสอบแบบของสถานพยาบาลเอกชน เพื่อการขอประกอบกิจการใหม่หรือเปลี่ยนแปลงการประกอบกิจการ</t>
  </si>
  <si>
    <t xml:space="preserve">ตัวชี้วัดที่ 3 ร้อยละของสถานพยาบาลเอกชนที่ได้รับการตรวจคุณภาพมาตรฐานด้านอาคารและสภาพแวดล้อม </t>
  </si>
  <si>
    <r>
      <t>๑. สถานบริการสุขภาพมีคุณภาพตามมาตรฐานด้านอาคารและสภาพแวดล้อม</t>
    </r>
    <r>
      <rPr>
        <b/>
        <sz val="16"/>
        <color indexed="60"/>
        <rFont val="TH SarabunIT๙"/>
        <family val="2"/>
      </rPr>
      <t xml:space="preserve"> </t>
    </r>
  </si>
  <si>
    <t>ตัวชี้วัดที่ 1 จำนวนองค์ความรู้ เทคโนโลยีและนวัตกรรมด้านอาคารและสภาพแวดล้อมที่มีการนำไปใช้ประโยชน์</t>
  </si>
  <si>
    <t xml:space="preserve">ตัวชี้วัดที่ 1 ร้อยละของบุคลากรภาคีเครือข่ายด้านอาคารและสภาพแวดล้อม มีศักยภาพในการดำเนินการด้านอาคารและสภาพแวดล้อม </t>
  </si>
  <si>
    <t>2.องค์ความรู้  เทคโนโลยี  นวัตกรรม ด้านอาคารและสภาพแวดล้อมมีการนำไปใช้ประโยชน์</t>
  </si>
  <si>
    <t>3.บุคลากรภาคีเครือข่ายด้านอาคารและสภาพแวดล้อมมีศักยภาพในการดำเนินการด้านอาคารและสภาพแวดล้อม</t>
  </si>
  <si>
    <t xml:space="preserve">4. สถานบริการสุขภาพได้รับการส่งเสริม พัฒนามาตรฐานด้านอาคารและสภาพแวดล้อม  </t>
  </si>
  <si>
    <t>5. สถานบริการสุขภาพได้รับการควบคุมกำกับมาตรฐานด้านอาคารและสภาพแวดล้อม</t>
  </si>
  <si>
    <t>6. องค์ความรู้ เทคโนโลยี นวัตกรรม ด้านอาคารและสภาพแวดล้อมที่มีการถ่ายทอด เผยแพร่</t>
  </si>
  <si>
    <t>7.บุคลากรภาคีเครือข่ายด้านอาคารและสภาพแวดล้อมได้รับการพัฒนาศักยภาพ</t>
  </si>
  <si>
    <t xml:space="preserve">9.พัฒนากลไกในการติดตาม กำกับ ประเมินผลด้านอาคารและสภาพแวดล้อม
</t>
  </si>
  <si>
    <t>๑๑. ขับเคลื่อนยุทธศาสตร์และประเมินผล</t>
  </si>
  <si>
    <t>๑๒. เสริมสร้างและพัฒนาสมรรถนะบุคลากร</t>
  </si>
  <si>
    <t>๑๓. พัฒนาเทคโนโลยีสารสนเทศและการสื่อสาร</t>
  </si>
  <si>
    <t>๑๔. ส่งเสริมการเป็นองค์กรแห่งการเรียนรู้ (LO)</t>
  </si>
  <si>
    <t>1.ร้อยละของสถานบริการสุขภาพภาครัฐกลุ่มเป้าหมายผ่านเกณฑ์ตามมาตรฐานด้านอาคารและสภาพแวดล้อม</t>
  </si>
  <si>
    <t>2.ร้อยละความสำเร็จของการตรวจสอบแบบของสถานพยาบาลเอกชน เพื่อการขอประกอบกิจการใหม่หรือเปลี่ยนแปลงการประกอบกิจการ</t>
  </si>
  <si>
    <t>3.ร้อยละของสถานพยาบาลเอกชนที่ได้รับการตรวจคุณภาพมาตรฐานด้านอาคารและสภาพแวดล้อม</t>
  </si>
  <si>
    <t>4.จำนวนองค์ความรู้ เทคโนโลยีและนวัตกรรมด้านอาคารและสภาพแวดล้อมที่มีการนำไปใช้ประโยชน์</t>
  </si>
  <si>
    <t xml:space="preserve">5.ร้อยละของบุคลากรภาคีเครือข่ายด้านอาคารและสภาพแวดล้อม มีศักยภาพในการดำเนินการด้านอาคารและสภาพแวดล้อม </t>
  </si>
  <si>
    <t xml:space="preserve">6.จำนวนสถานบริการสุขภาพได้รับการส่งเสริม พัฒนามาตรฐานด้านอาคารและสภาพแวดล้อม </t>
  </si>
  <si>
    <t xml:space="preserve">7.จำนวนสถานบริการสุขภาพที่มีแผนแม่บทใช้เพื่อการพัฒนาด้านอาคารและสภาพแวดล้อม </t>
  </si>
  <si>
    <t xml:space="preserve">8.จำนวนสถานบริการสุขภาพได้รับการควบคุม กำกับ มาตรฐานด้านอาคารและสภาพแวดล้อม </t>
  </si>
  <si>
    <t xml:space="preserve">12.จำนวนเครื่องมือที่ใช้ในการติดตามกำกับประเมินอาคารและสภาพแวดล้อมที่ได้จัดทำหรือพัฒนา </t>
  </si>
  <si>
    <t xml:space="preserve">16.ร้อยละของบุคลากรได้รับการพัฒนาสมรรถนะ </t>
  </si>
  <si>
    <t xml:space="preserve">พัฒนาองค์ความรู้ เทคโนโลยีและนวัตกรรมด้านอาคารและสภาพแวดล้อมสาธารณสุข </t>
  </si>
  <si>
    <t xml:space="preserve">5.   ส่งเสริมให้มีการพัฒนาสมรรถนะบุคลากรและเทคโนโลยีสารสนเทศอย่างต่อเนื่อง  </t>
  </si>
  <si>
    <t>ยุทธศาสตร์ 2558-2561</t>
  </si>
  <si>
    <t>E1. สถานบริการสุขภาพมีคุณภาพตามมาตรฐานอาคารและสภาพแวดล้อม</t>
  </si>
  <si>
    <t xml:space="preserve">E2. องค์ความรู้  เทคโนโลยี  นวัตกรรม ด้านอาคารและสภาพแวดล้อมมีการนำไปใช้ประโยชน์
</t>
  </si>
  <si>
    <t xml:space="preserve">E3.บุคลากรภาคีเครือข่ายด้านอาคารและสภาพแวดล้อมมีศักยภาพในการดำเนินการด้านอาคารและสภาพแวดล้อม
</t>
  </si>
  <si>
    <t xml:space="preserve">C4. สถานบริการสุขภาพได้รับการส่งเสริม พัฒนามาตรฐานด้านอาคารและสภาพแวดล้อม 
</t>
  </si>
  <si>
    <t>6.จำนวนสถานบริการสุขภาพได้รับการส่งเสริม พัฒนามาตรฐานด้านอาคารและสภาพแวดล้อม</t>
  </si>
  <si>
    <t xml:space="preserve">C5. สถานบริการสุขภาพได้รับการควบคุมกำกับมาตรฐานด้านอาคารและสภาพแวดล้อม
</t>
  </si>
  <si>
    <t>8.จำนวนสถานบริการสุขภาพได้รับการควบคุม กำกับ มาตรฐานด้านอาคารและสภาพแวดล้อม</t>
  </si>
  <si>
    <t>C6. องค์ความรู้ เทคโนโลยี นวัตกรรม ด้านอาคารและสภาพแวดล้อมที่มีการถ่ายทอด เผยแพร่</t>
  </si>
  <si>
    <t>C7.บุคลากรภาคีเครือข่ายด้านอาคารและสภาพแวดล้อมได้รับการพัฒนาศักยภาพ</t>
  </si>
  <si>
    <t>I9.พัฒนากลไกในการติดตาม กำกับ ประเมินผลด้านอาคารและสภาพแวดล้อม</t>
  </si>
  <si>
    <t>L๑๑. ขับเคลื่อนยุทธศาสตร์และประเมินผล</t>
  </si>
  <si>
    <t>L๑๒. เสริมสร้างและพัฒนาสมรรถนะบุคลากร</t>
  </si>
  <si>
    <t>L๑๓. พัฒนาเทคโนโลยีสารสนเทศและการสื่อสาร</t>
  </si>
  <si>
    <t>L๑๔. ส่งเสริมการเป็นองค์กรแห่งการเรียนรู้ (LO)</t>
  </si>
  <si>
    <t>กลุ่มแผนและประเมินผล</t>
  </si>
  <si>
    <t>โดย กลุ่มแผนและประเมินผล</t>
  </si>
  <si>
    <t xml:space="preserve">8.จัดทำ พัฒนาและส่งเสริมการดำเนินงานตามมาตรฐานการปฏิบัติงาน </t>
  </si>
  <si>
    <t xml:space="preserve">I8.จัดทำ พัฒนาและส่งเสริมการดำเนินงานตามมาตรฐานการปฏิบัติงาน </t>
  </si>
  <si>
    <t xml:space="preserve">I10. จัดทำ พัฒนา รวบรวมองค์ความรู้ เทคโนโลยีและนวัตกรรมด้านอาคารและสภาพแวดล้อม  
</t>
  </si>
  <si>
    <t>18.ร้อยละความสำเร็จของการดำเนินงานตามแผนการส่งเสริมการเป็นองค์กรแห่งการเรียนรู้</t>
  </si>
  <si>
    <t>๑.โครงการพัฒนามาตรฐานอาคารและสภาพแวดล้อม</t>
  </si>
  <si>
    <t>โครงการ/กิจกรรม</t>
  </si>
  <si>
    <t>1.โครงการพัฒนาขีดความสามารถของบุคลากรภาคีเครือข่ายด้านอาคารและสภาพแวดล้อม</t>
  </si>
  <si>
    <t>1. โครงการประเมินผลการพัฒนาตามแผนแม่บทด้านอาคารและสภาพแวดล้อม</t>
  </si>
  <si>
    <t>1. โครงการจัดคู่มือการออกแบบอาคารสถานบริการสุขภาพและสภาพแวดล้อม</t>
  </si>
  <si>
    <t>3. โครงการพัฒนาและจัดทำแบบมาตรฐานด้านอาคารและสภาพแวดล้อม</t>
  </si>
  <si>
    <t>4. โครงการการศึกษาเพื่อกำหนดแนวทางการสร้างอาคารสถานบริการสุขภาพภาครัฐต้นแบบที่ใช้พลังงานรวมเท่ากับศูนย์</t>
  </si>
  <si>
    <t>1. โครงการพัฒนายุทธศาสตร์และการประเมินผล</t>
  </si>
  <si>
    <t>กิจกรรม</t>
  </si>
  <si>
    <t xml:space="preserve">2. โครงการประเมิน ปรับปรุงสิ่งอำนวยความสะดวกผู้พิการ ผู้ป่วย ผู้สูงอายุของสถานบริการสุขภาพ </t>
  </si>
  <si>
    <t>3. โครงการฉลากโรงพยาบาลอากาศสดใส ปลอดภัยจากการติดเชื้อ</t>
  </si>
  <si>
    <t xml:space="preserve">1. โครงการพัฒนากระบวนการทำงาน </t>
  </si>
  <si>
    <t xml:space="preserve"> 2.โครงการจัดทำเกณฑ์มาตรฐานและแนวทางการออกแบบสถานบริการสุขภาพระดับปฐมภูมิ</t>
  </si>
  <si>
    <t>1. โครงการพัฒนาบุคลากร</t>
  </si>
  <si>
    <t>1. โครงการพัฒนาระบบการใช้เทคโนโลยีสารสนเทศ กองแบบแผน</t>
  </si>
  <si>
    <t>2. โครงการจัดทำ/พัฒนาฐานข้อมูลแบบมาตรฐาน แยกตามขนาดของโรงพยาบาล</t>
  </si>
  <si>
    <t>1. โครงการส่งเสริมการเป็นองค์กรแห่งการเรียนรู้</t>
  </si>
  <si>
    <t>เป็นองค์กรหลักด้านมาตรฐานอาคารและสภาพแวดล้อมสาธารณสุข</t>
  </si>
  <si>
    <t xml:space="preserve">มิติที่ 1 ด้านประสิทธิผล  ( 45 % )  </t>
  </si>
  <si>
    <t xml:space="preserve">มิติที่ 2 ด้านคุณภาพการให้บริการ  ( 25 % ) </t>
  </si>
  <si>
    <r>
      <rPr>
        <sz val="48"/>
        <color theme="1"/>
        <rFont val="Wingdings 2"/>
        <family val="1"/>
        <charset val="2"/>
      </rPr>
      <t xml:space="preserve"> </t>
    </r>
    <r>
      <rPr>
        <sz val="48"/>
        <color rgb="FF7030A0"/>
        <rFont val="Wingdings 2"/>
        <family val="1"/>
        <charset val="2"/>
      </rPr>
      <t xml:space="preserve"> </t>
    </r>
    <r>
      <rPr>
        <sz val="11"/>
        <color rgb="FF7030A0"/>
        <rFont val="Wingdings 2"/>
        <family val="1"/>
        <charset val="2"/>
      </rPr>
      <t xml:space="preserve">                                           </t>
    </r>
    <r>
      <rPr>
        <sz val="11"/>
        <color theme="1"/>
        <rFont val="Wingdings 2"/>
        <family val="1"/>
        <charset val="2"/>
      </rPr>
      <t xml:space="preserve"> </t>
    </r>
  </si>
  <si>
    <r>
      <rPr>
        <b/>
        <sz val="48"/>
        <color rgb="FFC00000"/>
        <rFont val="Wingdings 2"/>
        <family val="1"/>
        <charset val="2"/>
      </rPr>
      <t xml:space="preserve"> </t>
    </r>
    <r>
      <rPr>
        <b/>
        <sz val="36"/>
        <color rgb="FFC00000"/>
        <rFont val="Wingdings 2"/>
        <family val="1"/>
        <charset val="2"/>
      </rPr>
      <t xml:space="preserve">      </t>
    </r>
  </si>
  <si>
    <t xml:space="preserve"> 4 - 6</t>
  </si>
  <si>
    <t>๑. พัฒนา กำกับ มาตรฐาน</t>
  </si>
  <si>
    <t xml:space="preserve">ด้านอาคารและสภาพแวดล้อมสาธารณสุข </t>
  </si>
  <si>
    <t>๒. พัฒนาองค์ความรู้ เทคโนโลยีและนวัตกรรม</t>
  </si>
  <si>
    <t>3. พัฒนาศักยภาพบุคลากรภาคีเครือข่าย</t>
  </si>
  <si>
    <t>4.   ปรับปรุง พัฒนาประสิทธิภาพ</t>
  </si>
  <si>
    <t>การบริหารจัดการและการปฏิบัติงาน</t>
  </si>
  <si>
    <t xml:space="preserve">สถานบริการสุขภาพภาครัฐ ภาคเอกชน สถานประกอบการเพื่อสุขภาพและผู้ประกอบโรคศิลปะ </t>
  </si>
  <si>
    <t xml:space="preserve"> 14 - 22</t>
  </si>
  <si>
    <t xml:space="preserve"> 23 - 43</t>
  </si>
  <si>
    <t>10.จำนวนบุคลากรภาคีเครือข่ายด้านอาคารและสภาพแวดล้อม ได้รับการพัฒนาศักยภาพ</t>
  </si>
  <si>
    <t>งบประมาณ(ล้านบาท)</t>
  </si>
  <si>
    <t xml:space="preserve">10.จำนวนบุคลากรภาคีเครือข่ายด้านอาคารและสภาพแวดล้อม ได้รับการพัฒนาศักยภาพ
</t>
  </si>
  <si>
    <t xml:space="preserve">               ตามบทบัญญัติของพระราชกฤษฎีกาว่าด้วยการบริหารกิจการบ้านเมืองที่ดี พ.ศ.2546     ในมาตรา 13 และ 14 ได้กำหนดให้คณะรัฐมนตรีต้องจัดให้มีแผนการบริหารราชการแผ่นดิน ที่ครอบคลุมระยะเวลา 4 ปี โดยนำคำแถลงนโยบายของคณะรัฐมนตรี ที่แถลงต่อรัฐสภามาพิจารณาดำเนินการให้สอดคล้องกับแนวนโยบายพื้นฐานแห่งรัฐ ตามบทบัญญัติของรัฐธรรมนูญแห่งราชอาณาจักรไทย และในมาตราที่ 16 ได้กำหนดให้ส่วนราชการต้องจัดทำแผนปฏิบัติราชการของส่วนราชการ โดยจัดทำเป็นแผน 4 ปี ให้เสร็จภายใน 60 วัน นับแต่แผนการบริหารราชการแผ่นดินประกาศในราชกิจจานุเบกษาและแผนปฏิบัติราชการประจำปี ซึ่งจะต้องสอดคล้องกับแผนการบริหารราชการแผ่นดิน รวมทั้งการจัดทำรายงานแสดงผลสัมฤทธิ์ของการปฏิบัติราชการประจำปี  จากมาตรการตามพระราชกฤษฎีกาว่าด้วยการบริหารกิจการบ้านเมืองที่ดี 2546 และสถานการณ์ทางสังคมและเศรษฐกิจในปัจจุบัน กรมสนับสนุนบริการสุขภาพได้จัดทำแผนปฏิบัติราชการ 4 ปี เพื่อให้สอดคล้องกับกลยุทธ์หลัก และเป้าหมายของแผนบริหารราชการแผ่นดิน (พ.ศ.2558 - 2561) </t>
  </si>
  <si>
    <t xml:space="preserve">               กองแบบแผนซึ่งเป็นหน่วยงานสังกัดกรมสนับสนุนบริการสุขภาพ ได้ตระหนักถึงความสำคัญของการบริหารราชการให้มีความเชื่อมโยงสอดคล้องกัน อันนำไปสู่ความสำเร็จตามเป้าหมายร่วมกันที่ส่วนราชการได้กำหนดไว้ในแผนปฏิบัติราชการ 4 ปี  จึงได้มอบหมายกลุ่มแผนและประเมินผลของกองแบบแผน ซึ่งมีหน้าที่ความรับผิดชอบงานแผนและประเมินผล ให้มีการจัดประชุมระดมความคิดเห็นของผู้บริหารและเจ้าหน้าที่ในหน่วยงาน  รวบรวม ศึกษาข้อมูลต่างๆ ที่เกี่ยวข้องประกอบการประชุมจัดทำแผน เพื่อจัดทำเป็นแผนยุทธศาสตร์ พ.ศ. 2558 – 2561 กองแบบแผนฉบับนี้ขึ้น ประกอบไปด้วย 3 ส่วน คือส่วนที่ 1 เป็นการสรุปแผนยุทธศาสตร์ 4 ปี (พ.ศ.2558 – 2561) ในส่วนของ วิสัยทัศน์ พันธกิจ ค่านิยม ประเด็นยุทธศาสตร์ เป้าประสงค์ ตัวชี้วัด กลยุทธ์และผลผลิต กิจกรรมหลัก ส่วนที่ 2 เป็นรายละเอียดของแผนยุทธศาสตร์ 4 ปี  พ.ศ.2558 – 2561  ซึ่งแสดงรายละเอียดของผลผลิต กิจกรรมหลัก/โครงการ และงบประมาณ และส่วนที่ 3 เป็นการแสดงรายละเอียดของตัวชี้วัดของเป้าประสงค์ที่เป็นผลลัพธ์การดำเนินงานของกองแบบแผน  เพื่อให้ทุกกลุ่ม/ฝ่ายของกองแบบแผนใช้เป็นข้อมูลประกอบการจัดทำแผนคำขอตั้งงบประมาณและแผนปฏิบัติการประจำปี ต่อไป </t>
  </si>
  <si>
    <t>กองแบบแผน</t>
  </si>
  <si>
    <t xml:space="preserve">9.จำนวนองค์ความรู้ เทคโนโลยี นวัตกรรม ด้านอาคารและสภาพแวดล้อมสาธารณสุข ที่มีการถ่ายทอด เผยแพร่  </t>
  </si>
  <si>
    <t xml:space="preserve">มิติที่ 3 ด้านประสิทธิภาพ  ( 1๕ % )  </t>
  </si>
  <si>
    <t>มิติที่ 4 ด้านการพัฒนาองค์กร  ( ๑๕ % )</t>
  </si>
  <si>
    <t xml:space="preserve"> ได้รับการส่งเสริมสนับสนุน พัฒนา ควบคุม กำกับ มีมาตรฐานตามที่กฎหมายกำหนดและยกระดับคุณภาพบริการสู่สากล</t>
  </si>
  <si>
    <t>ส่งเสริม สนับสนุน พัฒนา ควบคุม กำกับสถานบริการสุขภาพภาครัฐ ภาคเอกชน สถานประกอบการเพื่อสุขภาพ และผู้ประกอบโรคศิลปะและเครือข่ายระบบบริการสุขภาพ</t>
  </si>
  <si>
    <t xml:space="preserve">การวิจัยและพัฒนาด้านการสนับสนุนบริการสุขภาพ </t>
  </si>
  <si>
    <t xml:space="preserve">วิจัยและพัฒนาด้านการสนับสนุนบริการสุขภาพ </t>
  </si>
  <si>
    <t>กิจกรรมหลัก</t>
  </si>
  <si>
    <t>ผลผลิต</t>
  </si>
  <si>
    <t>นโยบายที่ ๔ นโยบายสังคมและคุณภาพชีวิต</t>
  </si>
  <si>
    <t>ประเด็นนโยบายที่ 4.3 นโยบายการพัฒนาสุขภาพของประชาน</t>
  </si>
  <si>
    <t>เป้าหมายเชิงนโยบาย : 4.3(๑) ประชาชนมีหลักประกันสุขภาพอย่างครอบคลุม มีคุณภาพและมีโอกาสเข้าถึงบริการได้อย่างเท่าเทียมกัน</t>
  </si>
  <si>
    <t>เป้าหมายการให้บริการกระทรวง : ๓ ประชาชนได้รับบริการสุขภาพทั้งในภาวะปกติและภาวะฉุกเฉินที่มีคุณภาพมาตรฐานอย่างทั่วถึงและเป็นธรรม</t>
  </si>
  <si>
    <r>
      <rPr>
        <b/>
        <sz val="14"/>
        <rFont val="TH SarabunIT๙"/>
        <family val="2"/>
      </rPr>
      <t xml:space="preserve">ผลผลิต </t>
    </r>
    <r>
      <rPr>
        <sz val="14"/>
        <rFont val="TH SarabunIT๙"/>
        <family val="2"/>
      </rPr>
      <t>สถานบริการสุขภาพภาครัฐ ภาคเอกชน สถานประกอบการเพื่อสุขภาพ และผู้ประกอบโรคศิลปะได้รับการส่งเสริม สนับสนุน พัฒนา ควบคุม กำกับ มีมาตรฐานตามที่กฎหมายกำหนดและยกระดับคุณภาพบริการสู่สากล</t>
    </r>
  </si>
  <si>
    <r>
      <rPr>
        <b/>
        <sz val="14"/>
        <rFont val="TH SarabunIT๙"/>
        <family val="2"/>
      </rPr>
      <t xml:space="preserve">กิจกรรมหลัก </t>
    </r>
    <r>
      <rPr>
        <sz val="14"/>
        <rFont val="TH SarabunIT๙"/>
        <family val="2"/>
      </rPr>
      <t>ส่งเสริม สนับสนุน พัฒนา ควบคุม กำกับสถานบริการสุขภาพภาครัฐ ภาคเอกชน สถานประกอบการเพื่อสุขภาพ และผู้ประกอบโรคศิลปะและเครือข่ายระบบบริการสุขภาพ</t>
    </r>
  </si>
  <si>
    <r>
      <t xml:space="preserve">ผลผลิต </t>
    </r>
    <r>
      <rPr>
        <sz val="14"/>
        <rFont val="TH SarabunIT๙"/>
        <family val="2"/>
      </rPr>
      <t>การวิจัยและพัฒนาด้านสนับสนุนบริการสุขภาพ</t>
    </r>
  </si>
  <si>
    <r>
      <t xml:space="preserve">กิจกรรมหลัก </t>
    </r>
    <r>
      <rPr>
        <sz val="14"/>
        <rFont val="TH SarabunIT๙"/>
        <family val="2"/>
      </rPr>
      <t>วิจัยและพัฒนาด้านสนับสนุนบริการสุขภาพ</t>
    </r>
  </si>
  <si>
    <t>๕. โครงการประเมินแบบมาตรฐานด้านอาคารและสภาพแวดล้อมหลังการใช้งาน (POE)</t>
  </si>
  <si>
    <t>&lt;&lt;ตัวชี้วัดเชิงปริมาณ : จำนวนประชาชนที่เจ็บป่วยฉุกเฉินได้รับบริการการแพทย์ฉุกเฉินที่มีคุณภาพและมาตรฐาน&gt;&gt;</t>
  </si>
  <si>
    <t>&lt;&lt;ตัวชี้วัดเชิงคุณภาพ : ความพึงพอใจของประชาชนต่อการให้บริการของสถานบริการในสังกัดกระทรวงสาธารณสุข&gt;&gt;</t>
  </si>
  <si>
    <t>&lt;&lt;ตัวชี้วัดเชิงคุณภาพ : สถานบริการสุขภาพภาครัฐผ่านการรับรองมาตรฐาน HA&gt;&gt;</t>
  </si>
  <si>
    <t xml:space="preserve">เป้าหมายการให้บริการหน่วยงาน : สถานบริการสุขภาพภาครัฐ  ภาคเอกชน  สถานประกอบการเพื่อสุขภาพ และผู้ประกอบโรคศิลปะ มีคุณภาพตามมาตรฐาน </t>
  </si>
  <si>
    <t>&lt;&lt;ตัวชี้วัดเชิงปริมาณ : จำนวนสถานบริการสุขภาพภาครัฐได้รับการส่งเสริมพัฒนาคุณภาพตามมาตรฐานระบบบริการสุขภาพ&gt;&gt;</t>
  </si>
  <si>
    <t>&lt;&lt;ตัวชี้วัดเชิงปริมาณ : จำนวนสถานประกอบการเพื่อสุขภาพที่ผ่านเกณฑ์มาตรฐาน&gt;&gt;</t>
  </si>
  <si>
    <t>&lt;&lt;ตัวชี้วัดเชิงคุณภาพ : ร้อยละของสถานบริการสุขภาพภาครัฐกลุ่มเป้าหมายที่ได้รับการตรวจผ่านเกณฑ์มาตรฐานระบบบริการสุขภาพ&gt;&gt;</t>
  </si>
  <si>
    <t>&lt;&lt;ตัวชี้วัดเชิงคุณภาพ : ร้อยละของสถานบริการสุขภาพภาคเอกชน (ในเขต กทม.) ได้คุณภาพมาตรฐานตามเกณฑ์ที่กฎหมายกำหนด&gt;&gt;</t>
  </si>
  <si>
    <t>๔.๓.๑  พัฒนาระบบบริการสุขภาพ  คุณภาพการให้บริการ  ศักยภาพของสถานพยาบาล และเทคโนโลยีทางการแพทย์ในการจัดบริการทุกระดับ</t>
  </si>
  <si>
    <t>แผนการบริหารราชการแผ่นดิน</t>
  </si>
  <si>
    <t>๑. โครงการตรวจสอบแบบของสถานพยาบาลเอกชน เพื่อการขอประกอบกิจการใหม่หรือเปลี่ยนแปลงการประกอบกิจการ</t>
  </si>
  <si>
    <t>ร้อยละ</t>
  </si>
  <si>
    <t>๑. โครงการตรวจคุณภาพมาตรฐานด้านอาคารและสภาพแวดล้อมของสถานพยาบาลเอกชน</t>
  </si>
  <si>
    <t>๖. โครงการพัฒนา จัดทำองค์ความรู้ด้านอาคารและสภาพแวดล้อม</t>
  </si>
  <si>
    <t>๒. โครงการประเมินองค์ความรู้ เทคโนโลยีด้านอาคารและสภาพแวดล้อม</t>
  </si>
  <si>
    <t>๑. โครงการพัฒนามาตรฐานด้านอาคารและสภาพแวดล้อม</t>
  </si>
  <si>
    <t>๑. โครงการควบคุมกำกับ มาตรฐานด้านอาคารและสภาพแวดล้อม</t>
  </si>
  <si>
    <r>
      <rPr>
        <b/>
        <sz val="12"/>
        <rFont val="TH SarabunIT๙"/>
        <family val="2"/>
      </rPr>
      <t>12</t>
    </r>
    <r>
      <rPr>
        <b/>
        <sz val="12"/>
        <rFont val="TH SarabunPSK"/>
        <family val="2"/>
      </rPr>
      <t xml:space="preserve">.จำนวนเครื่องมือที่ใช้ในการติดตามกำกับประเมินอาคารและสภาพแวดล้อมที่ได้จัดทำหรือพัฒนา 
</t>
    </r>
  </si>
  <si>
    <t>๒.โครงการพัฒนาเครื่องมือการติดตามกำกับประเมินผลด้านอาคารและสภาพแวดล้อม</t>
  </si>
  <si>
    <t>เรื่อง/แบบ</t>
  </si>
  <si>
    <t>14.ร้อยละเฉลี่ยถ่วงน้ำหนักความสำเร็จของการดำเนินงานตามแผนยุทธศาสตร์และประเมินผล</t>
  </si>
  <si>
    <t xml:space="preserve">15.ร้อยละความสำเร็จของการเบิกจ่ายเงินงบประมาณ </t>
  </si>
  <si>
    <t>๑. กิจกรรมการควบคุมกำกับการเบิกจ่ายงบประมาณ</t>
  </si>
  <si>
    <t>18.ร้อยละของความสำเร็จของการดำเนินงานตามแผนการส่งเสริมการเป็นองค์กรแห่งการเรียนรู้</t>
  </si>
  <si>
    <t xml:space="preserve">10. จัดทำ พัฒนา รวบรวมองค์ความรู้เทคโนโลยีและนวัตกรรมด้านอาคารและสภาพแวดล้อม </t>
  </si>
  <si>
    <t xml:space="preserve">13.จำนวนองค์ความรู้ เทคโนโลยีและนวัตกรรมด้านอาคารและสภาพแวดล้อมสาธารณสุข ที่ได้รับการจัดทำ พัฒนา ปรับปรุง </t>
  </si>
  <si>
    <t xml:space="preserve">15.ร้อยละความสำเร็จของการเบิกจ่ายเงินงบประมาณ  </t>
  </si>
  <si>
    <t>9.จำนวนองค์ความรู้ เทคโนโลยี นวัตกรรม ด้านอาคารและสภาพแวดล้อมสาธารณสุข ที่มีการถ่ายทอด เผยแพร่</t>
  </si>
  <si>
    <t>11.จำนวนมาตรฐานการปฏิบัติงานที่มีการจัดทำ  พัฒนา ปรับปรุง</t>
  </si>
  <si>
    <t xml:space="preserve">17.ร้อยละเฉลี่ยถ่วงน้ำหนักความสำเร็จของการดำเนินงานตามแผนพัฒนาเทคโนโลยีสารสนเทศและการสื่อสาร
</t>
  </si>
  <si>
    <t>17.ร้อยละเฉลี่ยถ่วงน้ำหนักความสำเร็จของการดำเนินงานตามแผนพัฒนาเทคโนโลยีสารสนเทศและการสื่อสาร</t>
  </si>
  <si>
    <t xml:space="preserve">กลยุทธ์หลัก </t>
  </si>
  <si>
    <t>ผลผลิต  กิจกรรมหลัก</t>
  </si>
  <si>
    <t xml:space="preserve"> 8 - 12</t>
  </si>
  <si>
    <t xml:space="preserve">ประเด็นยุทธศาสตร์    </t>
  </si>
  <si>
    <t xml:space="preserve">เป้าประสงค์  ตัวชี้วัด  กลยุทธ์หลัก  </t>
  </si>
  <si>
    <t xml:space="preserve">ผลผลิต  กิจกรรมหลัก  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</si>
</sst>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_-;\-* #,##0_-;_-* &quot;-&quot;??_-;_-@_-"/>
    <numFmt numFmtId="188" formatCode="t0.0000"/>
  </numFmts>
  <fonts count="62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20"/>
      <name val="TH SarabunIT๙"/>
      <family val="2"/>
    </font>
    <font>
      <sz val="10"/>
      <name val="TH SarabunIT๙"/>
      <family val="2"/>
    </font>
    <font>
      <b/>
      <sz val="14"/>
      <name val="TH SarabunIT๙"/>
      <family val="2"/>
    </font>
    <font>
      <sz val="14"/>
      <name val="TH SarabunIT๙"/>
      <family val="2"/>
    </font>
    <font>
      <sz val="16"/>
      <name val="TH SarabunIT๙"/>
      <family val="2"/>
    </font>
    <font>
      <b/>
      <sz val="26"/>
      <name val="TH SarabunIT๙"/>
      <family val="2"/>
    </font>
    <font>
      <b/>
      <sz val="16"/>
      <name val="TH SarabunIT๙"/>
      <family val="2"/>
    </font>
    <font>
      <b/>
      <sz val="18"/>
      <name val="TH SarabunIT๙"/>
      <family val="2"/>
    </font>
    <font>
      <sz val="20"/>
      <name val="DilleniaUPC"/>
      <family val="1"/>
      <charset val="222"/>
    </font>
    <font>
      <sz val="18"/>
      <name val="DilleniaUPC"/>
      <family val="1"/>
      <charset val="222"/>
    </font>
    <font>
      <b/>
      <sz val="18"/>
      <name val="DilleniaUPC"/>
      <family val="1"/>
      <charset val="222"/>
    </font>
    <font>
      <b/>
      <sz val="24"/>
      <name val="TH SarabunIT๙"/>
      <family val="2"/>
    </font>
    <font>
      <sz val="24"/>
      <name val="Arial"/>
      <family val="2"/>
    </font>
    <font>
      <sz val="16"/>
      <name val="Arial"/>
      <family val="2"/>
    </font>
    <font>
      <sz val="18"/>
      <name val="Arial"/>
      <family val="2"/>
    </font>
    <font>
      <sz val="20"/>
      <name val="TH SarabunIT๙"/>
      <family val="2"/>
    </font>
    <font>
      <b/>
      <sz val="12"/>
      <name val="TH SarabunIT๙"/>
      <family val="2"/>
    </font>
    <font>
      <sz val="12"/>
      <color indexed="8"/>
      <name val="TH SarabunIT๙"/>
      <family val="2"/>
    </font>
    <font>
      <sz val="12"/>
      <name val="TH SarabunIT๙"/>
      <family val="2"/>
    </font>
    <font>
      <sz val="12"/>
      <name val="Arial"/>
      <family val="2"/>
    </font>
    <font>
      <b/>
      <sz val="20"/>
      <color rgb="FF000000"/>
      <name val="TH SarabunIT๙"/>
      <family val="2"/>
    </font>
    <font>
      <b/>
      <sz val="16"/>
      <color rgb="FF000000"/>
      <name val="TH SarabunIT๙"/>
      <family val="2"/>
    </font>
    <font>
      <b/>
      <sz val="18"/>
      <color rgb="FF000000"/>
      <name val="TH SarabunIT๙"/>
      <family val="2"/>
    </font>
    <font>
      <b/>
      <sz val="24"/>
      <color rgb="FF000000"/>
      <name val="TH SarabunIT๙"/>
      <family val="2"/>
    </font>
    <font>
      <b/>
      <sz val="12"/>
      <color rgb="FF000000"/>
      <name val="TH SarabunIT๙"/>
      <family val="2"/>
    </font>
    <font>
      <sz val="12"/>
      <color rgb="FF000000"/>
      <name val="TH SarabunIT๙"/>
      <family val="2"/>
    </font>
    <font>
      <b/>
      <sz val="11"/>
      <name val="TH SarabunIT๙"/>
      <family val="2"/>
    </font>
    <font>
      <b/>
      <sz val="11"/>
      <color theme="1"/>
      <name val="Tahoma"/>
      <family val="2"/>
      <charset val="222"/>
      <scheme val="minor"/>
    </font>
    <font>
      <b/>
      <sz val="36"/>
      <color theme="1"/>
      <name val="TH SarabunIT๙"/>
      <family val="2"/>
    </font>
    <font>
      <b/>
      <sz val="12"/>
      <color theme="1"/>
      <name val="TH SarabunIT๙"/>
      <family val="2"/>
    </font>
    <font>
      <b/>
      <sz val="12"/>
      <color theme="1"/>
      <name val="Tahoma"/>
      <family val="2"/>
      <charset val="222"/>
      <scheme val="minor"/>
    </font>
    <font>
      <b/>
      <sz val="12"/>
      <name val="TH SarabunPSK"/>
      <family val="2"/>
    </font>
    <font>
      <b/>
      <sz val="18"/>
      <color theme="1"/>
      <name val="TH SarabunIT๙"/>
      <family val="2"/>
    </font>
    <font>
      <b/>
      <sz val="48"/>
      <color theme="1"/>
      <name val="TH SarabunIT๙"/>
      <family val="2"/>
    </font>
    <font>
      <sz val="12"/>
      <color theme="1"/>
      <name val="TH SarabunIT๙"/>
      <family val="2"/>
    </font>
    <font>
      <b/>
      <sz val="16"/>
      <color theme="1"/>
      <name val="TH SarabunIT๙"/>
      <family val="2"/>
    </font>
    <font>
      <b/>
      <sz val="20"/>
      <color theme="1"/>
      <name val="TH SarabunIT๙"/>
      <family val="2"/>
    </font>
    <font>
      <sz val="16"/>
      <name val="Tahoma"/>
      <family val="2"/>
      <charset val="222"/>
      <scheme val="minor"/>
    </font>
    <font>
      <b/>
      <sz val="22"/>
      <name val="TH SarabunIT๙"/>
      <family val="2"/>
    </font>
    <font>
      <sz val="16"/>
      <color theme="1"/>
      <name val="Tahoma"/>
      <family val="2"/>
      <charset val="222"/>
      <scheme val="minor"/>
    </font>
    <font>
      <sz val="16"/>
      <color rgb="FF000000"/>
      <name val="TH SarabunIT๙"/>
      <family val="2"/>
    </font>
    <font>
      <sz val="11"/>
      <color theme="1"/>
      <name val="Wingdings 2"/>
      <family val="1"/>
      <charset val="2"/>
    </font>
    <font>
      <sz val="48"/>
      <color theme="1"/>
      <name val="Wingdings 2"/>
      <family val="1"/>
      <charset val="2"/>
    </font>
    <font>
      <b/>
      <sz val="48"/>
      <color rgb="FFC00000"/>
      <name val="Wingdings 2"/>
      <family val="1"/>
      <charset val="2"/>
    </font>
    <font>
      <b/>
      <sz val="36"/>
      <color rgb="FFC00000"/>
      <name val="Wingdings 2"/>
      <family val="1"/>
      <charset val="2"/>
    </font>
    <font>
      <sz val="48"/>
      <color rgb="FF7030A0"/>
      <name val="Wingdings 2"/>
      <family val="1"/>
      <charset val="2"/>
    </font>
    <font>
      <sz val="11"/>
      <color rgb="FF7030A0"/>
      <name val="Wingdings 2"/>
      <family val="1"/>
      <charset val="2"/>
    </font>
    <font>
      <sz val="16"/>
      <color rgb="FF0070C0"/>
      <name val="Tahoma"/>
      <family val="2"/>
      <charset val="222"/>
      <scheme val="minor"/>
    </font>
    <font>
      <b/>
      <sz val="16"/>
      <color indexed="60"/>
      <name val="TH SarabunIT๙"/>
      <family val="2"/>
    </font>
    <font>
      <sz val="16"/>
      <color theme="1"/>
      <name val="TH SarabunIT๙"/>
      <family val="2"/>
    </font>
    <font>
      <sz val="20"/>
      <name val="Arial"/>
      <family val="2"/>
    </font>
    <font>
      <b/>
      <sz val="28"/>
      <name val="TH SarabunIT๙"/>
      <family val="2"/>
    </font>
    <font>
      <sz val="28"/>
      <name val="Arial"/>
      <family val="2"/>
    </font>
    <font>
      <b/>
      <sz val="28"/>
      <color rgb="FF000000"/>
      <name val="TH SarabunIT๙"/>
      <family val="2"/>
    </font>
    <font>
      <sz val="20"/>
      <name val="TH SarabunPSK"/>
      <family val="2"/>
    </font>
    <font>
      <b/>
      <sz val="20"/>
      <name val="TH SarabunPSK"/>
      <family val="2"/>
    </font>
    <font>
      <b/>
      <sz val="28"/>
      <name val="TH SarabunPSK"/>
      <family val="2"/>
    </font>
    <font>
      <b/>
      <sz val="16"/>
      <color rgb="FFFF0000"/>
      <name val="TH SarabunIT๙"/>
      <family val="2"/>
    </font>
    <font>
      <b/>
      <sz val="48"/>
      <color rgb="FF0000CC"/>
      <name val="TH SarabunIT๙"/>
      <family val="2"/>
    </font>
    <font>
      <b/>
      <sz val="36"/>
      <color rgb="FF0000CC"/>
      <name val="TH SarabunIT๙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374">
    <xf numFmtId="0" fontId="0" fillId="0" borderId="0" xfId="0"/>
    <xf numFmtId="0" fontId="1" fillId="0" borderId="0" xfId="1"/>
    <xf numFmtId="0" fontId="6" fillId="0" borderId="0" xfId="1" applyFont="1" applyAlignment="1">
      <alignment horizontal="justify"/>
    </xf>
    <xf numFmtId="0" fontId="6" fillId="0" borderId="0" xfId="1" applyFont="1"/>
    <xf numFmtId="0" fontId="6" fillId="0" borderId="0" xfId="1" applyFont="1" applyAlignment="1">
      <alignment vertical="top" wrapText="1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3" fillId="0" borderId="0" xfId="2" applyFont="1"/>
    <xf numFmtId="0" fontId="6" fillId="0" borderId="0" xfId="2" applyFont="1"/>
    <xf numFmtId="0" fontId="3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1" fillId="0" borderId="0" xfId="4"/>
    <xf numFmtId="0" fontId="3" fillId="0" borderId="0" xfId="4" applyFont="1"/>
    <xf numFmtId="0" fontId="25" fillId="0" borderId="0" xfId="4" applyFont="1" applyBorder="1" applyAlignment="1">
      <alignment horizontal="center" vertical="center" wrapText="1" readingOrder="1"/>
    </xf>
    <xf numFmtId="0" fontId="25" fillId="0" borderId="7" xfId="4" applyFont="1" applyBorder="1" applyAlignment="1">
      <alignment horizontal="center" vertical="center" wrapText="1" readingOrder="1"/>
    </xf>
    <xf numFmtId="0" fontId="14" fillId="0" borderId="7" xfId="4" applyFont="1" applyBorder="1" applyAlignment="1">
      <alignment horizontal="center" vertical="center" wrapText="1" readingOrder="1"/>
    </xf>
    <xf numFmtId="0" fontId="8" fillId="0" borderId="0" xfId="4" applyFont="1" applyBorder="1" applyAlignment="1">
      <alignment vertical="top" wrapText="1"/>
    </xf>
    <xf numFmtId="0" fontId="1" fillId="0" borderId="0" xfId="4" applyBorder="1"/>
    <xf numFmtId="0" fontId="1" fillId="0" borderId="20" xfId="4" applyBorder="1"/>
    <xf numFmtId="0" fontId="1" fillId="0" borderId="23" xfId="4" applyBorder="1"/>
    <xf numFmtId="0" fontId="14" fillId="0" borderId="25" xfId="4" applyFont="1" applyBorder="1" applyAlignment="1">
      <alignment horizontal="center" vertical="center" wrapText="1" readingOrder="1"/>
    </xf>
    <xf numFmtId="0" fontId="24" fillId="0" borderId="24" xfId="4" applyFont="1" applyBorder="1" applyAlignment="1">
      <alignment horizontal="left" indent="4" readingOrder="1"/>
    </xf>
    <xf numFmtId="0" fontId="9" fillId="0" borderId="25" xfId="4" applyFont="1" applyBorder="1" applyAlignment="1">
      <alignment vertical="top" wrapText="1"/>
    </xf>
    <xf numFmtId="0" fontId="16" fillId="0" borderId="24" xfId="4" applyFont="1" applyBorder="1" applyAlignment="1">
      <alignment horizontal="center" vertical="top" wrapText="1" readingOrder="1"/>
    </xf>
    <xf numFmtId="0" fontId="16" fillId="0" borderId="25" xfId="4" applyFont="1" applyBorder="1" applyAlignment="1">
      <alignment horizontal="center" vertical="top" wrapText="1" readingOrder="1"/>
    </xf>
    <xf numFmtId="0" fontId="1" fillId="0" borderId="26" xfId="4" applyBorder="1"/>
    <xf numFmtId="0" fontId="8" fillId="0" borderId="27" xfId="4" applyFont="1" applyBorder="1" applyAlignment="1">
      <alignment vertical="top" wrapText="1"/>
    </xf>
    <xf numFmtId="0" fontId="8" fillId="0" borderId="28" xfId="4" applyFont="1" applyBorder="1" applyAlignment="1">
      <alignment vertical="top" wrapText="1"/>
    </xf>
    <xf numFmtId="0" fontId="8" fillId="0" borderId="21" xfId="4" applyFont="1" applyBorder="1" applyAlignment="1">
      <alignment vertical="top" wrapText="1"/>
    </xf>
    <xf numFmtId="0" fontId="8" fillId="0" borderId="22" xfId="4" applyFont="1" applyBorder="1" applyAlignment="1">
      <alignment vertical="top" wrapText="1"/>
    </xf>
    <xf numFmtId="0" fontId="23" fillId="0" borderId="24" xfId="4" applyFont="1" applyBorder="1" applyAlignment="1">
      <alignment readingOrder="1"/>
    </xf>
    <xf numFmtId="0" fontId="3" fillId="0" borderId="27" xfId="4" applyFont="1" applyBorder="1"/>
    <xf numFmtId="0" fontId="3" fillId="0" borderId="28" xfId="4" applyFont="1" applyBorder="1"/>
    <xf numFmtId="0" fontId="1" fillId="0" borderId="0" xfId="5"/>
    <xf numFmtId="0" fontId="8" fillId="0" borderId="0" xfId="5" applyFont="1" applyAlignment="1">
      <alignment vertical="top" wrapText="1"/>
    </xf>
    <xf numFmtId="0" fontId="10" fillId="0" borderId="0" xfId="5" applyFont="1" applyAlignment="1">
      <alignment vertical="top" wrapText="1"/>
    </xf>
    <xf numFmtId="0" fontId="11" fillId="0" borderId="0" xfId="5" applyFont="1" applyAlignment="1">
      <alignment vertical="top" wrapText="1"/>
    </xf>
    <xf numFmtId="0" fontId="12" fillId="0" borderId="0" xfId="5" applyFont="1" applyAlignment="1">
      <alignment vertical="top" wrapText="1"/>
    </xf>
    <xf numFmtId="0" fontId="2" fillId="0" borderId="0" xfId="5" applyFont="1" applyAlignment="1">
      <alignment vertical="top" wrapText="1"/>
    </xf>
    <xf numFmtId="0" fontId="17" fillId="0" borderId="0" xfId="5" applyFont="1" applyAlignment="1">
      <alignment vertical="top" wrapText="1"/>
    </xf>
    <xf numFmtId="49" fontId="6" fillId="0" borderId="1" xfId="5" applyNumberFormat="1" applyFont="1" applyBorder="1" applyAlignment="1">
      <alignment horizontal="left" vertical="top" wrapText="1" indent="1"/>
    </xf>
    <xf numFmtId="0" fontId="6" fillId="0" borderId="4" xfId="5" applyFont="1" applyBorder="1" applyAlignment="1">
      <alignment vertical="top" wrapText="1"/>
    </xf>
    <xf numFmtId="0" fontId="6" fillId="0" borderId="1" xfId="5" applyNumberFormat="1" applyFont="1" applyBorder="1" applyAlignment="1">
      <alignment vertical="top" wrapText="1"/>
    </xf>
    <xf numFmtId="0" fontId="6" fillId="0" borderId="4" xfId="5" applyNumberFormat="1" applyFont="1" applyBorder="1" applyAlignment="1">
      <alignment vertical="top" wrapText="1"/>
    </xf>
    <xf numFmtId="0" fontId="6" fillId="0" borderId="1" xfId="5" applyFont="1" applyBorder="1" applyAlignment="1">
      <alignment vertical="top" wrapText="1"/>
    </xf>
    <xf numFmtId="0" fontId="8" fillId="0" borderId="3" xfId="5" applyFont="1" applyBorder="1" applyAlignment="1">
      <alignment horizontal="center" vertical="top" wrapText="1"/>
    </xf>
    <xf numFmtId="0" fontId="8" fillId="0" borderId="4" xfId="5" applyFont="1" applyBorder="1" applyAlignment="1">
      <alignment horizontal="center" vertical="top" wrapText="1"/>
    </xf>
    <xf numFmtId="0" fontId="8" fillId="0" borderId="1" xfId="5" applyNumberFormat="1" applyFont="1" applyBorder="1" applyAlignment="1">
      <alignment vertical="top" wrapText="1"/>
    </xf>
    <xf numFmtId="0" fontId="20" fillId="0" borderId="13" xfId="9" applyFont="1" applyBorder="1" applyAlignment="1">
      <alignment horizontal="center" vertical="center" wrapText="1"/>
    </xf>
    <xf numFmtId="0" fontId="20" fillId="0" borderId="13" xfId="9" applyFont="1" applyBorder="1" applyAlignment="1">
      <alignment horizontal="center" vertical="center"/>
    </xf>
    <xf numFmtId="0" fontId="20" fillId="0" borderId="9" xfId="9" applyFont="1" applyBorder="1" applyAlignment="1">
      <alignment horizontal="center" vertical="center" wrapText="1"/>
    </xf>
    <xf numFmtId="0" fontId="20" fillId="0" borderId="9" xfId="9" applyFont="1" applyBorder="1" applyAlignment="1">
      <alignment horizontal="center" vertical="center"/>
    </xf>
    <xf numFmtId="0" fontId="20" fillId="0" borderId="12" xfId="9" applyFont="1" applyBorder="1" applyAlignment="1">
      <alignment horizontal="center" vertical="center" wrapText="1"/>
    </xf>
    <xf numFmtId="0" fontId="20" fillId="0" borderId="12" xfId="9" applyFont="1" applyBorder="1" applyAlignment="1">
      <alignment horizontal="center" vertical="center"/>
    </xf>
    <xf numFmtId="0" fontId="20" fillId="0" borderId="11" xfId="9" applyFont="1" applyBorder="1" applyAlignment="1">
      <alignment horizontal="center" vertical="center" wrapText="1"/>
    </xf>
    <xf numFmtId="0" fontId="20" fillId="0" borderId="11" xfId="9" applyFont="1" applyBorder="1" applyAlignment="1">
      <alignment horizontal="center" vertical="center"/>
    </xf>
    <xf numFmtId="0" fontId="20" fillId="0" borderId="10" xfId="9" applyFont="1" applyBorder="1" applyAlignment="1">
      <alignment horizontal="center" vertical="center" wrapText="1"/>
    </xf>
    <xf numFmtId="0" fontId="20" fillId="0" borderId="10" xfId="9" applyFont="1" applyBorder="1" applyAlignment="1">
      <alignment horizontal="center" vertical="center"/>
    </xf>
    <xf numFmtId="0" fontId="26" fillId="0" borderId="4" xfId="9" applyFont="1" applyBorder="1" applyAlignment="1">
      <alignment vertical="top" wrapText="1"/>
    </xf>
    <xf numFmtId="0" fontId="20" fillId="0" borderId="1" xfId="9" applyFont="1" applyBorder="1" applyAlignment="1">
      <alignment vertical="top" wrapText="1"/>
    </xf>
    <xf numFmtId="0" fontId="20" fillId="0" borderId="4" xfId="9" applyFont="1" applyBorder="1" applyAlignment="1">
      <alignment vertical="top" wrapText="1"/>
    </xf>
    <xf numFmtId="0" fontId="21" fillId="0" borderId="4" xfId="9" applyFont="1" applyBorder="1" applyAlignment="1">
      <alignment vertical="top" wrapText="1"/>
    </xf>
    <xf numFmtId="0" fontId="21" fillId="0" borderId="4" xfId="9" applyFont="1" applyBorder="1" applyAlignment="1">
      <alignment horizontal="center" vertical="top" wrapText="1"/>
    </xf>
    <xf numFmtId="0" fontId="20" fillId="0" borderId="12" xfId="9" applyFont="1" applyBorder="1" applyAlignment="1">
      <alignment vertical="top" wrapText="1"/>
    </xf>
    <xf numFmtId="0" fontId="20" fillId="0" borderId="11" xfId="9" applyFont="1" applyBorder="1" applyAlignment="1">
      <alignment vertical="top" wrapText="1"/>
    </xf>
    <xf numFmtId="0" fontId="18" fillId="0" borderId="11" xfId="9" applyFont="1" applyBorder="1" applyAlignment="1">
      <alignment horizontal="center" vertical="center" wrapText="1"/>
    </xf>
    <xf numFmtId="0" fontId="21" fillId="0" borderId="1" xfId="9" applyFont="1" applyBorder="1" applyAlignment="1">
      <alignment horizontal="center" vertical="top" wrapText="1"/>
    </xf>
    <xf numFmtId="0" fontId="18" fillId="0" borderId="1" xfId="9" applyFont="1" applyBorder="1" applyAlignment="1">
      <alignment vertical="top" wrapText="1"/>
    </xf>
    <xf numFmtId="59" fontId="18" fillId="0" borderId="8" xfId="9" applyNumberFormat="1" applyFont="1" applyBorder="1" applyAlignment="1">
      <alignment horizontal="center" vertical="center"/>
    </xf>
    <xf numFmtId="0" fontId="18" fillId="0" borderId="8" xfId="9" applyFont="1" applyBorder="1" applyAlignment="1">
      <alignment horizontal="center" vertical="center"/>
    </xf>
    <xf numFmtId="0" fontId="4" fillId="0" borderId="8" xfId="9" applyFont="1" applyBorder="1" applyAlignment="1">
      <alignment horizontal="center" vertical="center"/>
    </xf>
    <xf numFmtId="59" fontId="18" fillId="0" borderId="3" xfId="9" applyNumberFormat="1" applyFont="1" applyBorder="1" applyAlignment="1">
      <alignment horizontal="center" vertical="center"/>
    </xf>
    <xf numFmtId="0" fontId="18" fillId="0" borderId="3" xfId="9" applyFont="1" applyBorder="1" applyAlignment="1">
      <alignment horizontal="center" vertical="center"/>
    </xf>
    <xf numFmtId="188" fontId="28" fillId="0" borderId="3" xfId="9" applyNumberFormat="1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 wrapText="1"/>
    </xf>
    <xf numFmtId="59" fontId="18" fillId="0" borderId="1" xfId="9" applyNumberFormat="1" applyFont="1" applyBorder="1" applyAlignment="1">
      <alignment horizontal="center" vertical="center"/>
    </xf>
    <xf numFmtId="0" fontId="18" fillId="0" borderId="1" xfId="9" applyFont="1" applyBorder="1" applyAlignment="1">
      <alignment horizontal="center" vertical="center"/>
    </xf>
    <xf numFmtId="0" fontId="4" fillId="0" borderId="1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 wrapText="1"/>
    </xf>
    <xf numFmtId="0" fontId="20" fillId="0" borderId="12" xfId="9" applyFont="1" applyBorder="1" applyAlignment="1">
      <alignment vertical="center"/>
    </xf>
    <xf numFmtId="187" fontId="20" fillId="0" borderId="11" xfId="10" applyNumberFormat="1" applyFont="1" applyBorder="1" applyAlignment="1">
      <alignment vertical="center"/>
    </xf>
    <xf numFmtId="0" fontId="20" fillId="0" borderId="9" xfId="9" applyFont="1" applyBorder="1" applyAlignment="1">
      <alignment vertical="center"/>
    </xf>
    <xf numFmtId="0" fontId="20" fillId="0" borderId="11" xfId="9" applyFont="1" applyBorder="1" applyAlignment="1">
      <alignment vertical="center"/>
    </xf>
    <xf numFmtId="0" fontId="26" fillId="0" borderId="1" xfId="9" applyFont="1" applyBorder="1" applyAlignment="1">
      <alignment vertical="top" wrapText="1" readingOrder="1"/>
    </xf>
    <xf numFmtId="0" fontId="26" fillId="0" borderId="4" xfId="9" applyFont="1" applyBorder="1" applyAlignment="1">
      <alignment vertical="top" wrapText="1" readingOrder="1"/>
    </xf>
    <xf numFmtId="0" fontId="20" fillId="0" borderId="10" xfId="9" applyFont="1" applyBorder="1" applyAlignment="1">
      <alignment vertical="center"/>
    </xf>
    <xf numFmtId="0" fontId="26" fillId="0" borderId="1" xfId="9" applyFont="1" applyBorder="1" applyAlignment="1">
      <alignment vertical="top" wrapText="1"/>
    </xf>
    <xf numFmtId="0" fontId="21" fillId="0" borderId="11" xfId="9" applyFont="1" applyBorder="1" applyAlignment="1">
      <alignment horizontal="center" vertical="center" wrapText="1"/>
    </xf>
    <xf numFmtId="187" fontId="20" fillId="0" borderId="11" xfId="10" applyNumberFormat="1" applyFont="1" applyBorder="1" applyAlignment="1">
      <alignment horizontal="center" vertical="center"/>
    </xf>
    <xf numFmtId="0" fontId="18" fillId="0" borderId="1" xfId="9" applyFont="1" applyBorder="1" applyAlignment="1">
      <alignment vertical="top" wrapText="1" readingOrder="1"/>
    </xf>
    <xf numFmtId="0" fontId="18" fillId="0" borderId="4" xfId="9" applyFont="1" applyBorder="1" applyAlignment="1">
      <alignment vertical="top" wrapText="1" readingOrder="1"/>
    </xf>
    <xf numFmtId="0" fontId="26" fillId="0" borderId="0" xfId="9" applyFont="1" applyBorder="1" applyAlignment="1">
      <alignment horizontal="center" vertical="top" wrapText="1" readingOrder="1"/>
    </xf>
    <xf numFmtId="0" fontId="21" fillId="0" borderId="12" xfId="9" applyFont="1" applyBorder="1" applyAlignment="1">
      <alignment horizontal="center" vertical="center" wrapText="1"/>
    </xf>
    <xf numFmtId="0" fontId="27" fillId="0" borderId="1" xfId="9" applyFont="1" applyBorder="1" applyAlignment="1">
      <alignment vertical="top" wrapText="1" readingOrder="1"/>
    </xf>
    <xf numFmtId="0" fontId="27" fillId="0" borderId="4" xfId="9" applyFont="1" applyBorder="1" applyAlignment="1">
      <alignment vertical="top" wrapText="1" readingOrder="1"/>
    </xf>
    <xf numFmtId="0" fontId="20" fillId="0" borderId="11" xfId="9" applyFont="1" applyBorder="1" applyAlignment="1">
      <alignment horizontal="center" vertical="top" wrapText="1"/>
    </xf>
    <xf numFmtId="0" fontId="20" fillId="0" borderId="12" xfId="9" applyFont="1" applyBorder="1" applyAlignment="1">
      <alignment horizontal="center" vertical="top" wrapText="1"/>
    </xf>
    <xf numFmtId="0" fontId="18" fillId="0" borderId="1" xfId="9" applyFont="1" applyBorder="1" applyAlignment="1">
      <alignment horizontal="center" vertical="top" wrapText="1"/>
    </xf>
    <xf numFmtId="0" fontId="20" fillId="0" borderId="9" xfId="9" applyFont="1" applyBorder="1" applyAlignment="1">
      <alignment horizontal="center" vertical="center" wrapText="1"/>
    </xf>
    <xf numFmtId="0" fontId="14" fillId="0" borderId="22" xfId="4" applyFont="1" applyBorder="1" applyAlignment="1">
      <alignment vertical="center" wrapText="1" readingOrder="1"/>
    </xf>
    <xf numFmtId="0" fontId="20" fillId="0" borderId="10" xfId="9" applyFont="1" applyBorder="1" applyAlignment="1">
      <alignment vertical="top" wrapText="1"/>
    </xf>
    <xf numFmtId="188" fontId="28" fillId="0" borderId="1" xfId="9" applyNumberFormat="1" applyFont="1" applyBorder="1" applyAlignment="1">
      <alignment horizontal="center" vertical="center"/>
    </xf>
    <xf numFmtId="187" fontId="20" fillId="0" borderId="13" xfId="10" applyNumberFormat="1" applyFont="1" applyBorder="1" applyAlignment="1">
      <alignment vertical="center"/>
    </xf>
    <xf numFmtId="0" fontId="20" fillId="0" borderId="3" xfId="9" applyFont="1" applyBorder="1" applyAlignment="1">
      <alignment horizontal="center" vertical="center" wrapText="1"/>
    </xf>
    <xf numFmtId="0" fontId="20" fillId="0" borderId="3" xfId="9" applyFont="1" applyBorder="1" applyAlignment="1">
      <alignment horizontal="center" vertical="center"/>
    </xf>
    <xf numFmtId="0" fontId="20" fillId="0" borderId="3" xfId="9" applyFont="1" applyBorder="1" applyAlignment="1">
      <alignment vertical="center"/>
    </xf>
    <xf numFmtId="0" fontId="0" fillId="0" borderId="13" xfId="0" applyBorder="1"/>
    <xf numFmtId="0" fontId="19" fillId="0" borderId="11" xfId="9" applyFont="1" applyBorder="1" applyAlignment="1">
      <alignment vertical="top" wrapText="1"/>
    </xf>
    <xf numFmtId="0" fontId="19" fillId="0" borderId="11" xfId="9" applyFont="1" applyBorder="1" applyAlignment="1">
      <alignment horizontal="center" vertical="center" wrapText="1"/>
    </xf>
    <xf numFmtId="0" fontId="18" fillId="0" borderId="4" xfId="9" applyFont="1" applyBorder="1" applyAlignment="1">
      <alignment horizontal="center" vertical="top" wrapText="1"/>
    </xf>
    <xf numFmtId="0" fontId="0" fillId="0" borderId="0" xfId="0" applyBorder="1"/>
    <xf numFmtId="0" fontId="30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13" xfId="0" applyFont="1" applyBorder="1" applyAlignment="1">
      <alignment horizontal="center"/>
    </xf>
    <xf numFmtId="0" fontId="36" fillId="0" borderId="13" xfId="0" applyFont="1" applyBorder="1"/>
    <xf numFmtId="0" fontId="37" fillId="0" borderId="0" xfId="0" applyFont="1" applyAlignment="1">
      <alignment vertical="center"/>
    </xf>
    <xf numFmtId="0" fontId="37" fillId="0" borderId="0" xfId="0" applyFont="1" applyAlignment="1">
      <alignment horizontal="right" vertical="center"/>
    </xf>
    <xf numFmtId="16" fontId="37" fillId="0" borderId="0" xfId="0" applyNumberFormat="1" applyFont="1" applyAlignment="1">
      <alignment horizontal="right"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right" vertical="center"/>
    </xf>
    <xf numFmtId="0" fontId="0" fillId="0" borderId="4" xfId="0" applyBorder="1"/>
    <xf numFmtId="0" fontId="0" fillId="0" borderId="4" xfId="0" applyBorder="1" applyAlignment="1">
      <alignment vertical="top" wrapText="1"/>
    </xf>
    <xf numFmtId="0" fontId="6" fillId="0" borderId="13" xfId="0" applyFont="1" applyBorder="1" applyAlignment="1">
      <alignment horizontal="center" vertical="center" readingOrder="1"/>
    </xf>
    <xf numFmtId="0" fontId="6" fillId="0" borderId="11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readingOrder="1"/>
    </xf>
    <xf numFmtId="0" fontId="6" fillId="0" borderId="36" xfId="0" applyFont="1" applyBorder="1" applyAlignment="1">
      <alignment vertical="center" wrapText="1" readingOrder="1"/>
    </xf>
    <xf numFmtId="0" fontId="6" fillId="0" borderId="37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 readingOrder="1"/>
    </xf>
    <xf numFmtId="0" fontId="8" fillId="0" borderId="4" xfId="5" applyNumberFormat="1" applyFont="1" applyBorder="1" applyAlignment="1">
      <alignment vertical="top" wrapText="1"/>
    </xf>
    <xf numFmtId="0" fontId="8" fillId="0" borderId="0" xfId="5" applyFont="1" applyAlignment="1">
      <alignment vertical="center" wrapText="1"/>
    </xf>
    <xf numFmtId="0" fontId="43" fillId="0" borderId="0" xfId="0" applyFont="1"/>
    <xf numFmtId="0" fontId="46" fillId="0" borderId="0" xfId="0" applyFont="1" applyAlignment="1">
      <alignment horizontal="center" vertical="center"/>
    </xf>
    <xf numFmtId="0" fontId="49" fillId="0" borderId="0" xfId="0" applyFont="1" applyAlignment="1">
      <alignment horizontal="right"/>
    </xf>
    <xf numFmtId="0" fontId="6" fillId="0" borderId="0" xfId="2" applyFont="1" applyAlignment="1">
      <alignment vertical="center" wrapText="1"/>
    </xf>
    <xf numFmtId="0" fontId="25" fillId="0" borderId="8" xfId="3" applyFont="1" applyBorder="1" applyAlignment="1">
      <alignment horizontal="center" vertical="top" wrapText="1" readingOrder="1"/>
    </xf>
    <xf numFmtId="0" fontId="2" fillId="0" borderId="8" xfId="3" applyFont="1" applyBorder="1" applyAlignment="1">
      <alignment horizontal="center" vertical="center" wrapText="1"/>
    </xf>
    <xf numFmtId="0" fontId="22" fillId="0" borderId="8" xfId="3" applyFont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6" fillId="0" borderId="4" xfId="3" applyFont="1" applyBorder="1" applyAlignment="1">
      <alignment vertical="top" wrapText="1"/>
    </xf>
    <xf numFmtId="0" fontId="23" fillId="0" borderId="1" xfId="3" applyFont="1" applyBorder="1" applyAlignment="1">
      <alignment vertical="top" wrapText="1" readingOrder="1"/>
    </xf>
    <xf numFmtId="0" fontId="8" fillId="0" borderId="1" xfId="3" applyFont="1" applyBorder="1" applyAlignment="1">
      <alignment vertical="top" wrapText="1"/>
    </xf>
    <xf numFmtId="0" fontId="8" fillId="0" borderId="4" xfId="3" applyFont="1" applyBorder="1" applyAlignment="1">
      <alignment vertical="top" wrapText="1"/>
    </xf>
    <xf numFmtId="0" fontId="20" fillId="0" borderId="11" xfId="9" applyFont="1" applyBorder="1" applyAlignment="1">
      <alignment horizontal="center" vertical="top" wrapText="1"/>
    </xf>
    <xf numFmtId="0" fontId="26" fillId="0" borderId="1" xfId="9" applyFont="1" applyBorder="1" applyAlignment="1">
      <alignment horizontal="center" vertical="top" wrapText="1"/>
    </xf>
    <xf numFmtId="0" fontId="26" fillId="0" borderId="1" xfId="9" applyFont="1" applyBorder="1" applyAlignment="1">
      <alignment horizontal="center" vertical="top" wrapText="1" readingOrder="1"/>
    </xf>
    <xf numFmtId="0" fontId="20" fillId="0" borderId="4" xfId="9" applyFont="1" applyBorder="1" applyAlignment="1">
      <alignment horizontal="center" vertical="top" wrapText="1"/>
    </xf>
    <xf numFmtId="0" fontId="18" fillId="0" borderId="1" xfId="9" applyFont="1" applyBorder="1" applyAlignment="1">
      <alignment horizontal="center" vertical="top" wrapText="1"/>
    </xf>
    <xf numFmtId="0" fontId="18" fillId="0" borderId="1" xfId="9" applyFont="1" applyBorder="1" applyAlignment="1">
      <alignment horizontal="center" vertical="top" wrapText="1" readingOrder="1"/>
    </xf>
    <xf numFmtId="0" fontId="20" fillId="0" borderId="10" xfId="9" applyFont="1" applyBorder="1" applyAlignment="1">
      <alignment horizontal="center" vertical="center" wrapText="1"/>
    </xf>
    <xf numFmtId="0" fontId="20" fillId="0" borderId="9" xfId="9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readingOrder="1"/>
    </xf>
    <xf numFmtId="0" fontId="42" fillId="0" borderId="11" xfId="0" applyFont="1" applyBorder="1" applyAlignment="1">
      <alignment horizontal="left" vertical="center" readingOrder="1"/>
    </xf>
    <xf numFmtId="0" fontId="6" fillId="0" borderId="12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 readingOrder="1"/>
    </xf>
    <xf numFmtId="0" fontId="23" fillId="0" borderId="8" xfId="0" applyFont="1" applyBorder="1" applyAlignment="1">
      <alignment horizontal="center" vertical="center" readingOrder="1"/>
    </xf>
    <xf numFmtId="0" fontId="23" fillId="0" borderId="8" xfId="0" applyFont="1" applyBorder="1" applyAlignment="1">
      <alignment horizontal="center" vertical="center" wrapText="1" readingOrder="1"/>
    </xf>
    <xf numFmtId="0" fontId="6" fillId="0" borderId="31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 readingOrder="1"/>
    </xf>
    <xf numFmtId="0" fontId="6" fillId="0" borderId="10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readingOrder="1"/>
    </xf>
    <xf numFmtId="0" fontId="6" fillId="0" borderId="0" xfId="0" applyFont="1" applyBorder="1" applyAlignment="1">
      <alignment vertical="center" wrapText="1" readingOrder="1"/>
    </xf>
    <xf numFmtId="0" fontId="39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readingOrder="1"/>
    </xf>
    <xf numFmtId="0" fontId="0" fillId="0" borderId="0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20" fillId="0" borderId="1" xfId="9" applyFont="1" applyBorder="1" applyAlignment="1">
      <alignment horizontal="center" vertical="center" wrapText="1"/>
    </xf>
    <xf numFmtId="0" fontId="20" fillId="0" borderId="1" xfId="9" applyFont="1" applyBorder="1" applyAlignment="1">
      <alignment horizontal="center" vertical="center"/>
    </xf>
    <xf numFmtId="0" fontId="20" fillId="0" borderId="1" xfId="9" applyFont="1" applyBorder="1" applyAlignment="1">
      <alignment vertical="center"/>
    </xf>
    <xf numFmtId="0" fontId="26" fillId="0" borderId="1" xfId="0" applyFont="1" applyBorder="1" applyAlignment="1">
      <alignment vertical="top" wrapText="1" readingOrder="1"/>
    </xf>
    <xf numFmtId="0" fontId="20" fillId="0" borderId="9" xfId="9" applyFont="1" applyBorder="1" applyAlignment="1">
      <alignment vertical="top" wrapText="1"/>
    </xf>
    <xf numFmtId="0" fontId="19" fillId="0" borderId="1" xfId="9" applyFont="1" applyBorder="1" applyAlignment="1">
      <alignment vertical="top" wrapText="1"/>
    </xf>
    <xf numFmtId="0" fontId="20" fillId="0" borderId="13" xfId="9" applyFont="1" applyBorder="1" applyAlignment="1">
      <alignment vertical="center"/>
    </xf>
    <xf numFmtId="0" fontId="20" fillId="0" borderId="9" xfId="9" applyFont="1" applyBorder="1" applyAlignment="1">
      <alignment horizontal="center" vertical="center" wrapText="1"/>
    </xf>
    <xf numFmtId="0" fontId="1" fillId="0" borderId="1" xfId="9" applyBorder="1" applyAlignment="1">
      <alignment horizontal="center" vertical="top" wrapText="1"/>
    </xf>
    <xf numFmtId="0" fontId="20" fillId="0" borderId="10" xfId="9" applyFont="1" applyBorder="1" applyAlignment="1">
      <alignment horizontal="center" vertical="center" wrapText="1"/>
    </xf>
    <xf numFmtId="0" fontId="20" fillId="0" borderId="9" xfId="9" applyFont="1" applyBorder="1" applyAlignment="1">
      <alignment horizontal="center" vertical="center" wrapText="1"/>
    </xf>
    <xf numFmtId="0" fontId="20" fillId="0" borderId="4" xfId="9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top" wrapText="1"/>
    </xf>
    <xf numFmtId="0" fontId="26" fillId="0" borderId="1" xfId="9" applyFont="1" applyBorder="1" applyAlignment="1">
      <alignment horizontal="center" vertical="top" wrapText="1"/>
    </xf>
    <xf numFmtId="0" fontId="0" fillId="0" borderId="9" xfId="0" applyBorder="1"/>
    <xf numFmtId="0" fontId="26" fillId="0" borderId="4" xfId="9" applyFont="1" applyBorder="1" applyAlignment="1">
      <alignment horizontal="center" vertical="top" wrapText="1"/>
    </xf>
    <xf numFmtId="0" fontId="26" fillId="0" borderId="4" xfId="9" applyFont="1" applyBorder="1" applyAlignment="1">
      <alignment horizontal="center" vertical="top" wrapText="1"/>
    </xf>
    <xf numFmtId="0" fontId="18" fillId="0" borderId="4" xfId="9" applyFont="1" applyBorder="1" applyAlignment="1">
      <alignment vertical="top" wrapText="1"/>
    </xf>
    <xf numFmtId="0" fontId="1" fillId="0" borderId="4" xfId="9" applyBorder="1" applyAlignment="1">
      <alignment horizontal="center" vertical="top" wrapText="1"/>
    </xf>
    <xf numFmtId="0" fontId="20" fillId="0" borderId="4" xfId="9" applyFont="1" applyBorder="1" applyAlignment="1">
      <alignment horizontal="center" vertical="center"/>
    </xf>
    <xf numFmtId="0" fontId="20" fillId="0" borderId="4" xfId="9" applyFont="1" applyBorder="1" applyAlignment="1">
      <alignment vertical="center"/>
    </xf>
    <xf numFmtId="0" fontId="26" fillId="0" borderId="1" xfId="9" applyFont="1" applyBorder="1" applyAlignment="1">
      <alignment horizontal="center" vertical="top" wrapText="1" readingOrder="1"/>
    </xf>
    <xf numFmtId="0" fontId="33" fillId="0" borderId="1" xfId="9" applyFont="1" applyBorder="1" applyAlignment="1">
      <alignment horizontal="center" vertical="top" wrapText="1"/>
    </xf>
    <xf numFmtId="0" fontId="26" fillId="0" borderId="4" xfId="0" applyFont="1" applyBorder="1" applyAlignment="1">
      <alignment vertical="top" wrapText="1"/>
    </xf>
    <xf numFmtId="0" fontId="29" fillId="0" borderId="4" xfId="0" applyFont="1" applyBorder="1" applyAlignment="1">
      <alignment vertical="top" wrapText="1"/>
    </xf>
    <xf numFmtId="0" fontId="3" fillId="0" borderId="0" xfId="5" applyFont="1" applyAlignment="1">
      <alignment vertical="top" wrapText="1"/>
    </xf>
    <xf numFmtId="0" fontId="27" fillId="0" borderId="4" xfId="9" applyFont="1" applyBorder="1" applyAlignment="1">
      <alignment vertical="top" wrapText="1"/>
    </xf>
    <xf numFmtId="0" fontId="21" fillId="0" borderId="1" xfId="9" applyFont="1" applyBorder="1" applyAlignment="1">
      <alignment vertical="top" wrapText="1"/>
    </xf>
    <xf numFmtId="0" fontId="26" fillId="0" borderId="1" xfId="0" applyFont="1" applyBorder="1" applyAlignment="1">
      <alignment horizontal="center" vertical="top" wrapText="1" readingOrder="1"/>
    </xf>
    <xf numFmtId="0" fontId="18" fillId="0" borderId="1" xfId="9" applyFont="1" applyBorder="1" applyAlignment="1">
      <alignment horizontal="center" vertical="top" wrapText="1"/>
    </xf>
    <xf numFmtId="0" fontId="18" fillId="0" borderId="1" xfId="9" applyFont="1" applyBorder="1" applyAlignment="1">
      <alignment horizontal="left" vertical="top" wrapText="1" indent="1"/>
    </xf>
    <xf numFmtId="0" fontId="8" fillId="0" borderId="3" xfId="5" applyNumberFormat="1" applyFont="1" applyBorder="1" applyAlignment="1">
      <alignment vertical="top" wrapText="1"/>
    </xf>
    <xf numFmtId="0" fontId="6" fillId="0" borderId="3" xfId="5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51" fillId="0" borderId="0" xfId="0" applyFont="1" applyAlignment="1">
      <alignment vertical="center" wrapText="1"/>
    </xf>
    <xf numFmtId="0" fontId="51" fillId="0" borderId="11" xfId="0" applyFont="1" applyBorder="1" applyAlignment="1">
      <alignment vertical="center" wrapText="1"/>
    </xf>
    <xf numFmtId="0" fontId="24" fillId="0" borderId="25" xfId="4" applyFont="1" applyBorder="1" applyAlignment="1">
      <alignment horizontal="left" indent="4" readingOrder="1"/>
    </xf>
    <xf numFmtId="0" fontId="2" fillId="0" borderId="3" xfId="4" applyFont="1" applyBorder="1" applyAlignment="1">
      <alignment horizontal="center" wrapText="1" readingOrder="1"/>
    </xf>
    <xf numFmtId="0" fontId="22" fillId="0" borderId="2" xfId="4" applyFont="1" applyBorder="1" applyAlignment="1">
      <alignment vertical="top" wrapText="1" readingOrder="1"/>
    </xf>
    <xf numFmtId="0" fontId="22" fillId="0" borderId="3" xfId="4" applyFont="1" applyBorder="1" applyAlignment="1">
      <alignment horizontal="center" wrapText="1" readingOrder="1"/>
    </xf>
    <xf numFmtId="0" fontId="2" fillId="0" borderId="4" xfId="4" applyFont="1" applyBorder="1" applyAlignment="1">
      <alignment horizontal="center" vertical="top" wrapText="1" readingOrder="1"/>
    </xf>
    <xf numFmtId="0" fontId="22" fillId="0" borderId="0" xfId="4" applyFont="1" applyBorder="1" applyAlignment="1">
      <alignment vertical="top" wrapText="1" readingOrder="1"/>
    </xf>
    <xf numFmtId="0" fontId="22" fillId="0" borderId="4" xfId="4" applyFont="1" applyBorder="1" applyAlignment="1">
      <alignment horizontal="center" vertical="top" wrapText="1" readingOrder="1"/>
    </xf>
    <xf numFmtId="0" fontId="2" fillId="0" borderId="14" xfId="4" applyFont="1" applyBorder="1" applyAlignment="1">
      <alignment vertical="top" wrapText="1"/>
    </xf>
    <xf numFmtId="0" fontId="2" fillId="0" borderId="0" xfId="4" applyFont="1" applyBorder="1" applyAlignment="1">
      <alignment vertical="top" wrapText="1"/>
    </xf>
    <xf numFmtId="0" fontId="22" fillId="0" borderId="1" xfId="4" applyFont="1" applyBorder="1" applyAlignment="1">
      <alignment vertical="top" wrapText="1" readingOrder="1"/>
    </xf>
    <xf numFmtId="0" fontId="22" fillId="0" borderId="0" xfId="4" applyFont="1" applyBorder="1" applyAlignment="1">
      <alignment horizontal="center" vertical="top" wrapText="1" readingOrder="1"/>
    </xf>
    <xf numFmtId="0" fontId="17" fillId="0" borderId="0" xfId="4" applyFont="1" applyBorder="1"/>
    <xf numFmtId="0" fontId="3" fillId="0" borderId="25" xfId="4" applyFont="1" applyBorder="1"/>
    <xf numFmtId="0" fontId="26" fillId="0" borderId="1" xfId="9" applyFont="1" applyBorder="1" applyAlignment="1">
      <alignment horizontal="center" vertical="top" wrapText="1" readingOrder="1"/>
    </xf>
    <xf numFmtId="0" fontId="26" fillId="0" borderId="1" xfId="9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 readingOrder="1"/>
    </xf>
    <xf numFmtId="0" fontId="18" fillId="0" borderId="1" xfId="9" applyFont="1" applyBorder="1" applyAlignment="1">
      <alignment horizontal="center" vertical="top" wrapText="1"/>
    </xf>
    <xf numFmtId="0" fontId="51" fillId="0" borderId="0" xfId="0" applyFont="1" applyAlignment="1">
      <alignment vertical="center"/>
    </xf>
    <xf numFmtId="59" fontId="6" fillId="0" borderId="3" xfId="0" applyNumberFormat="1" applyFont="1" applyBorder="1" applyAlignment="1">
      <alignment horizontal="center" vertical="center" wrapText="1" readingOrder="1"/>
    </xf>
    <xf numFmtId="59" fontId="6" fillId="0" borderId="9" xfId="0" applyNumberFormat="1" applyFont="1" applyBorder="1" applyAlignment="1">
      <alignment horizontal="center" vertical="center" wrapText="1" readingOrder="1"/>
    </xf>
    <xf numFmtId="59" fontId="6" fillId="0" borderId="11" xfId="0" applyNumberFormat="1" applyFont="1" applyBorder="1" applyAlignment="1">
      <alignment horizontal="center" vertical="center" wrapText="1" readingOrder="1"/>
    </xf>
    <xf numFmtId="0" fontId="17" fillId="0" borderId="8" xfId="4" applyFont="1" applyBorder="1" applyAlignment="1">
      <alignment horizontal="left" vertical="top" wrapText="1"/>
    </xf>
    <xf numFmtId="0" fontId="52" fillId="0" borderId="19" xfId="4" applyFont="1" applyBorder="1" applyAlignment="1"/>
    <xf numFmtId="0" fontId="52" fillId="0" borderId="7" xfId="4" applyFont="1" applyBorder="1" applyAlignment="1">
      <alignment vertical="top"/>
    </xf>
    <xf numFmtId="0" fontId="56" fillId="0" borderId="8" xfId="4" applyFont="1" applyBorder="1" applyAlignment="1">
      <alignment vertical="top"/>
    </xf>
    <xf numFmtId="0" fontId="2" fillId="0" borderId="4" xfId="4" applyFont="1" applyBorder="1" applyAlignment="1">
      <alignment horizontal="left" vertical="top" wrapText="1"/>
    </xf>
    <xf numFmtId="0" fontId="2" fillId="0" borderId="3" xfId="4" applyFont="1" applyBorder="1" applyAlignment="1">
      <alignment horizontal="left" vertical="top" wrapText="1"/>
    </xf>
    <xf numFmtId="0" fontId="52" fillId="0" borderId="0" xfId="4" applyFont="1" applyBorder="1" applyAlignment="1">
      <alignment vertical="top"/>
    </xf>
    <xf numFmtId="0" fontId="23" fillId="0" borderId="25" xfId="4" applyFont="1" applyBorder="1" applyAlignment="1">
      <alignment readingOrder="1"/>
    </xf>
    <xf numFmtId="0" fontId="54" fillId="0" borderId="14" xfId="4" applyFont="1" applyBorder="1" applyAlignment="1">
      <alignment vertical="center"/>
    </xf>
    <xf numFmtId="0" fontId="53" fillId="0" borderId="4" xfId="4" applyFont="1" applyBorder="1" applyAlignment="1">
      <alignment horizontal="center" vertical="center" wrapText="1"/>
    </xf>
    <xf numFmtId="0" fontId="58" fillId="0" borderId="4" xfId="4" applyFont="1" applyBorder="1" applyAlignment="1">
      <alignment horizontal="center" vertical="center"/>
    </xf>
    <xf numFmtId="0" fontId="58" fillId="0" borderId="8" xfId="4" applyFont="1" applyBorder="1" applyAlignment="1">
      <alignment horizontal="center" vertical="center"/>
    </xf>
    <xf numFmtId="0" fontId="53" fillId="0" borderId="8" xfId="4" applyFont="1" applyBorder="1" applyAlignment="1">
      <alignment horizontal="center" vertical="center" wrapText="1"/>
    </xf>
    <xf numFmtId="0" fontId="5" fillId="0" borderId="8" xfId="9" applyFont="1" applyBorder="1" applyAlignment="1">
      <alignment horizontal="center" vertical="center" wrapText="1"/>
    </xf>
    <xf numFmtId="0" fontId="59" fillId="0" borderId="1" xfId="5" applyNumberFormat="1" applyFont="1" applyBorder="1" applyAlignment="1">
      <alignment horizontal="left" vertical="top" wrapText="1" indent="1"/>
    </xf>
    <xf numFmtId="49" fontId="8" fillId="0" borderId="1" xfId="5" applyNumberFormat="1" applyFont="1" applyBorder="1" applyAlignment="1">
      <alignment horizontal="left" vertical="top" wrapText="1" indent="1"/>
    </xf>
    <xf numFmtId="0" fontId="1" fillId="0" borderId="1" xfId="5" applyBorder="1" applyAlignment="1">
      <alignment vertical="center" wrapText="1"/>
    </xf>
    <xf numFmtId="0" fontId="51" fillId="0" borderId="1" xfId="0" applyFont="1" applyBorder="1" applyAlignment="1">
      <alignment vertical="top" wrapText="1"/>
    </xf>
    <xf numFmtId="49" fontId="6" fillId="0" borderId="4" xfId="5" applyNumberFormat="1" applyFont="1" applyBorder="1" applyAlignment="1">
      <alignment horizontal="left" vertical="top" wrapText="1" indent="1"/>
    </xf>
    <xf numFmtId="0" fontId="1" fillId="0" borderId="4" xfId="5" applyBorder="1" applyAlignment="1">
      <alignment vertical="center" wrapText="1"/>
    </xf>
    <xf numFmtId="59" fontId="20" fillId="0" borderId="1" xfId="9" applyNumberFormat="1" applyFont="1" applyBorder="1" applyAlignment="1">
      <alignment horizontal="center" vertical="center"/>
    </xf>
    <xf numFmtId="59" fontId="20" fillId="0" borderId="13" xfId="9" applyNumberFormat="1" applyFont="1" applyBorder="1" applyAlignment="1">
      <alignment horizontal="center" vertical="center"/>
    </xf>
    <xf numFmtId="59" fontId="20" fillId="0" borderId="11" xfId="9" applyNumberFormat="1" applyFont="1" applyBorder="1" applyAlignment="1">
      <alignment horizontal="center" vertical="center"/>
    </xf>
    <xf numFmtId="59" fontId="20" fillId="0" borderId="3" xfId="9" applyNumberFormat="1" applyFont="1" applyBorder="1" applyAlignment="1">
      <alignment horizontal="center" vertical="center"/>
    </xf>
    <xf numFmtId="59" fontId="20" fillId="0" borderId="13" xfId="9" applyNumberFormat="1" applyFont="1" applyBorder="1" applyAlignment="1">
      <alignment horizontal="center" vertical="center" wrapText="1"/>
    </xf>
    <xf numFmtId="59" fontId="20" fillId="0" borderId="9" xfId="9" applyNumberFormat="1" applyFont="1" applyBorder="1" applyAlignment="1">
      <alignment horizontal="center" vertical="center"/>
    </xf>
    <xf numFmtId="59" fontId="36" fillId="0" borderId="13" xfId="0" applyNumberFormat="1" applyFont="1" applyBorder="1" applyAlignment="1">
      <alignment horizontal="center" vertical="center"/>
    </xf>
    <xf numFmtId="59" fontId="20" fillId="0" borderId="10" xfId="9" applyNumberFormat="1" applyFont="1" applyBorder="1" applyAlignment="1">
      <alignment horizontal="center" vertical="center" wrapText="1"/>
    </xf>
    <xf numFmtId="59" fontId="20" fillId="0" borderId="10" xfId="9" applyNumberFormat="1" applyFont="1" applyBorder="1" applyAlignment="1">
      <alignment horizontal="center" vertical="center"/>
    </xf>
    <xf numFmtId="59" fontId="20" fillId="0" borderId="11" xfId="9" applyNumberFormat="1" applyFont="1" applyBorder="1" applyAlignment="1">
      <alignment horizontal="center" vertical="center" wrapText="1"/>
    </xf>
    <xf numFmtId="0" fontId="0" fillId="0" borderId="11" xfId="0" applyBorder="1"/>
    <xf numFmtId="0" fontId="20" fillId="0" borderId="10" xfId="9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6" fillId="0" borderId="0" xfId="2" applyFont="1" applyAlignment="1">
      <alignment vertical="top" wrapText="1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vertical="center"/>
    </xf>
    <xf numFmtId="0" fontId="1" fillId="0" borderId="0" xfId="2" applyAlignment="1">
      <alignment vertical="center"/>
    </xf>
    <xf numFmtId="0" fontId="6" fillId="0" borderId="33" xfId="0" applyFont="1" applyBorder="1" applyAlignment="1">
      <alignment vertical="center" wrapText="1" readingOrder="1"/>
    </xf>
    <xf numFmtId="0" fontId="0" fillId="0" borderId="34" xfId="0" applyBorder="1" applyAlignment="1">
      <alignment vertical="center" wrapText="1" readingOrder="1"/>
    </xf>
    <xf numFmtId="0" fontId="39" fillId="0" borderId="34" xfId="0" applyFont="1" applyBorder="1" applyAlignment="1">
      <alignment vertical="center" wrapText="1" readingOrder="1"/>
    </xf>
    <xf numFmtId="0" fontId="24" fillId="0" borderId="15" xfId="0" applyFont="1" applyBorder="1" applyAlignment="1">
      <alignment horizontal="center" vertical="center" wrapText="1" readingOrder="1"/>
    </xf>
    <xf numFmtId="0" fontId="24" fillId="0" borderId="14" xfId="0" applyFont="1" applyBorder="1" applyAlignment="1">
      <alignment horizontal="center" vertical="center" wrapText="1" readingOrder="1"/>
    </xf>
    <xf numFmtId="0" fontId="24" fillId="0" borderId="16" xfId="0" applyFont="1" applyBorder="1" applyAlignment="1">
      <alignment horizontal="center" vertical="center" wrapText="1" readingOrder="1"/>
    </xf>
    <xf numFmtId="0" fontId="23" fillId="0" borderId="15" xfId="0" applyFont="1" applyBorder="1" applyAlignment="1">
      <alignment horizontal="center" vertical="center" wrapText="1" readingOrder="1"/>
    </xf>
    <xf numFmtId="0" fontId="23" fillId="0" borderId="16" xfId="0" applyFont="1" applyBorder="1" applyAlignment="1">
      <alignment horizontal="center" vertical="center" wrapText="1" readingOrder="1"/>
    </xf>
    <xf numFmtId="0" fontId="0" fillId="0" borderId="29" xfId="0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6" fillId="0" borderId="31" xfId="0" applyFont="1" applyBorder="1" applyAlignment="1">
      <alignment vertical="center" wrapText="1" readingOrder="1"/>
    </xf>
    <xf numFmtId="0" fontId="39" fillId="0" borderId="32" xfId="0" applyFont="1" applyBorder="1" applyAlignment="1">
      <alignment vertical="center" wrapText="1" readingOrder="1"/>
    </xf>
    <xf numFmtId="0" fontId="6" fillId="0" borderId="18" xfId="0" applyFont="1" applyBorder="1" applyAlignment="1">
      <alignment vertical="center" wrapText="1" readingOrder="1"/>
    </xf>
    <xf numFmtId="0" fontId="39" fillId="0" borderId="6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39" fillId="0" borderId="6" xfId="0" applyFont="1" applyBorder="1" applyAlignment="1">
      <alignment vertical="center" wrapText="1" readingOrder="1"/>
    </xf>
    <xf numFmtId="0" fontId="0" fillId="0" borderId="17" xfId="0" applyBorder="1" applyAlignment="1">
      <alignment vertical="center" wrapText="1" readingOrder="1"/>
    </xf>
    <xf numFmtId="0" fontId="0" fillId="0" borderId="35" xfId="0" applyBorder="1" applyAlignment="1">
      <alignment vertical="center" wrapText="1" readingOrder="1"/>
    </xf>
    <xf numFmtId="0" fontId="6" fillId="0" borderId="38" xfId="0" applyFont="1" applyBorder="1" applyAlignment="1">
      <alignment vertical="center" wrapText="1" readingOrder="1"/>
    </xf>
    <xf numFmtId="0" fontId="39" fillId="0" borderId="39" xfId="0" applyFont="1" applyBorder="1" applyAlignment="1">
      <alignment vertical="center" wrapText="1"/>
    </xf>
    <xf numFmtId="0" fontId="24" fillId="0" borderId="8" xfId="0" applyFont="1" applyBorder="1" applyAlignment="1">
      <alignment horizontal="center" vertical="center" readingOrder="1"/>
    </xf>
    <xf numFmtId="0" fontId="23" fillId="0" borderId="8" xfId="0" applyFont="1" applyBorder="1" applyAlignment="1">
      <alignment horizontal="center" vertical="center" readingOrder="1"/>
    </xf>
    <xf numFmtId="0" fontId="39" fillId="0" borderId="34" xfId="0" applyFont="1" applyBorder="1" applyAlignment="1">
      <alignment vertical="center" wrapText="1"/>
    </xf>
    <xf numFmtId="0" fontId="6" fillId="0" borderId="40" xfId="0" applyFont="1" applyBorder="1" applyAlignment="1">
      <alignment vertical="center" wrapText="1" readingOrder="1"/>
    </xf>
    <xf numFmtId="0" fontId="39" fillId="0" borderId="41" xfId="0" applyFont="1" applyBorder="1" applyAlignment="1">
      <alignment vertical="center" wrapText="1"/>
    </xf>
    <xf numFmtId="0" fontId="6" fillId="0" borderId="33" xfId="0" applyFont="1" applyBorder="1" applyAlignment="1">
      <alignment vertical="top" wrapText="1" readingOrder="1"/>
    </xf>
    <xf numFmtId="0" fontId="0" fillId="0" borderId="34" xfId="0" applyBorder="1" applyAlignment="1">
      <alignment vertical="top" wrapText="1" readingOrder="1"/>
    </xf>
    <xf numFmtId="0" fontId="41" fillId="0" borderId="34" xfId="0" applyFont="1" applyBorder="1" applyAlignment="1">
      <alignment vertical="center" wrapText="1" readingOrder="1"/>
    </xf>
    <xf numFmtId="0" fontId="51" fillId="0" borderId="33" xfId="0" applyFont="1" applyBorder="1" applyAlignment="1">
      <alignment vertical="center"/>
    </xf>
    <xf numFmtId="0" fontId="41" fillId="0" borderId="34" xfId="0" applyFont="1" applyBorder="1" applyAlignment="1">
      <alignment vertical="center"/>
    </xf>
    <xf numFmtId="0" fontId="55" fillId="0" borderId="21" xfId="4" applyFont="1" applyBorder="1" applyAlignment="1">
      <alignment horizontal="center" vertical="center" wrapText="1" readingOrder="1"/>
    </xf>
    <xf numFmtId="0" fontId="54" fillId="0" borderId="21" xfId="4" applyFont="1" applyBorder="1" applyAlignment="1">
      <alignment horizontal="center" vertical="center" wrapText="1" readingOrder="1"/>
    </xf>
    <xf numFmtId="0" fontId="2" fillId="0" borderId="15" xfId="4" applyFont="1" applyBorder="1" applyAlignment="1">
      <alignment horizontal="center" vertical="center" wrapText="1" readingOrder="1"/>
    </xf>
    <xf numFmtId="0" fontId="52" fillId="0" borderId="14" xfId="4" applyFont="1" applyBorder="1" applyAlignment="1">
      <alignment horizontal="center" vertical="center" wrapText="1" readingOrder="1"/>
    </xf>
    <xf numFmtId="0" fontId="52" fillId="0" borderId="16" xfId="4" applyFont="1" applyBorder="1" applyAlignment="1">
      <alignment horizontal="center" vertical="center" wrapText="1" readingOrder="1"/>
    </xf>
    <xf numFmtId="0" fontId="57" fillId="0" borderId="3" xfId="4" applyFont="1" applyBorder="1" applyAlignment="1">
      <alignment horizontal="left" vertical="top"/>
    </xf>
    <xf numFmtId="0" fontId="57" fillId="0" borderId="4" xfId="4" applyFont="1" applyBorder="1" applyAlignment="1">
      <alignment horizontal="left" vertical="top"/>
    </xf>
    <xf numFmtId="0" fontId="40" fillId="0" borderId="0" xfId="5" applyFont="1" applyAlignment="1">
      <alignment horizontal="left" vertical="top" wrapText="1" indent="8"/>
    </xf>
    <xf numFmtId="0" fontId="8" fillId="0" borderId="3" xfId="5" applyFont="1" applyBorder="1" applyAlignment="1">
      <alignment horizontal="center" vertical="center" wrapText="1"/>
    </xf>
    <xf numFmtId="0" fontId="15" fillId="0" borderId="4" xfId="5" applyFont="1" applyBorder="1" applyAlignment="1">
      <alignment horizontal="center" vertical="center" wrapText="1"/>
    </xf>
    <xf numFmtId="0" fontId="9" fillId="0" borderId="0" xfId="5" applyFont="1" applyAlignment="1">
      <alignment vertical="center"/>
    </xf>
    <xf numFmtId="0" fontId="2" fillId="0" borderId="0" xfId="5" applyFont="1" applyAlignment="1">
      <alignment horizontal="left" vertical="top" wrapText="1" indent="4"/>
    </xf>
    <xf numFmtId="0" fontId="4" fillId="0" borderId="15" xfId="9" applyFont="1" applyBorder="1" applyAlignment="1">
      <alignment horizontal="left" vertical="top" wrapText="1"/>
    </xf>
    <xf numFmtId="0" fontId="4" fillId="0" borderId="14" xfId="9" applyFont="1" applyBorder="1" applyAlignment="1">
      <alignment horizontal="left" vertical="top" wrapText="1"/>
    </xf>
    <xf numFmtId="0" fontId="4" fillId="0" borderId="16" xfId="9" applyFont="1" applyBorder="1" applyAlignment="1">
      <alignment horizontal="left" vertical="top" wrapText="1"/>
    </xf>
    <xf numFmtId="0" fontId="20" fillId="0" borderId="3" xfId="9" applyFont="1" applyBorder="1" applyAlignment="1">
      <alignment horizontal="center" vertical="top" wrapText="1"/>
    </xf>
    <xf numFmtId="0" fontId="20" fillId="0" borderId="1" xfId="9" applyFont="1" applyBorder="1" applyAlignment="1">
      <alignment horizontal="center" vertical="top" wrapText="1"/>
    </xf>
    <xf numFmtId="0" fontId="20" fillId="0" borderId="9" xfId="9" applyFont="1" applyBorder="1" applyAlignment="1">
      <alignment horizontal="center" vertical="top" wrapText="1"/>
    </xf>
    <xf numFmtId="0" fontId="20" fillId="0" borderId="11" xfId="9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 readingOrder="1"/>
    </xf>
    <xf numFmtId="0" fontId="26" fillId="0" borderId="1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26" fillId="0" borderId="3" xfId="9" applyFont="1" applyBorder="1" applyAlignment="1">
      <alignment horizontal="center" vertical="top" wrapText="1"/>
    </xf>
    <xf numFmtId="0" fontId="26" fillId="0" borderId="1" xfId="9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 readingOrder="1"/>
    </xf>
    <xf numFmtId="0" fontId="20" fillId="0" borderId="10" xfId="9" applyFont="1" applyBorder="1" applyAlignment="1">
      <alignment horizontal="center" vertical="top" wrapText="1"/>
    </xf>
    <xf numFmtId="0" fontId="18" fillId="0" borderId="1" xfId="9" applyFont="1" applyBorder="1" applyAlignment="1">
      <alignment horizontal="center" vertical="top" wrapText="1"/>
    </xf>
    <xf numFmtId="0" fontId="26" fillId="0" borderId="1" xfId="9" applyFont="1" applyBorder="1" applyAlignment="1">
      <alignment horizontal="center" vertical="top" wrapText="1" readingOrder="1"/>
    </xf>
    <xf numFmtId="0" fontId="20" fillId="0" borderId="3" xfId="9" applyFont="1" applyBorder="1" applyAlignment="1">
      <alignment horizontal="center" vertical="center" wrapText="1" shrinkToFit="1"/>
    </xf>
    <xf numFmtId="0" fontId="0" fillId="0" borderId="9" xfId="0" applyBorder="1" applyAlignment="1">
      <alignment horizontal="center" vertical="center" wrapText="1"/>
    </xf>
    <xf numFmtId="0" fontId="26" fillId="0" borderId="3" xfId="9" applyFont="1" applyBorder="1" applyAlignment="1">
      <alignment horizontal="center" vertical="top" wrapText="1" readingOrder="1"/>
    </xf>
    <xf numFmtId="0" fontId="26" fillId="0" borderId="9" xfId="9" applyFont="1" applyBorder="1" applyAlignment="1">
      <alignment horizontal="center" vertical="top" wrapText="1" readingOrder="1"/>
    </xf>
    <xf numFmtId="0" fontId="26" fillId="0" borderId="10" xfId="9" applyFont="1" applyBorder="1" applyAlignment="1">
      <alignment horizontal="center" vertical="top" wrapText="1" readingOrder="1"/>
    </xf>
    <xf numFmtId="0" fontId="19" fillId="0" borderId="10" xfId="9" applyFont="1" applyBorder="1" applyAlignment="1">
      <alignment horizontal="center" vertical="top" wrapText="1"/>
    </xf>
    <xf numFmtId="0" fontId="19" fillId="0" borderId="1" xfId="9" applyFont="1" applyBorder="1" applyAlignment="1">
      <alignment horizontal="center" vertical="top" wrapText="1"/>
    </xf>
    <xf numFmtId="0" fontId="19" fillId="0" borderId="9" xfId="9" applyFont="1" applyBorder="1" applyAlignment="1">
      <alignment horizontal="center" vertical="top" wrapText="1"/>
    </xf>
    <xf numFmtId="0" fontId="20" fillId="0" borderId="10" xfId="9" applyFont="1" applyBorder="1" applyAlignment="1">
      <alignment horizontal="center" vertical="center" wrapText="1"/>
    </xf>
    <xf numFmtId="0" fontId="20" fillId="0" borderId="9" xfId="9" applyFont="1" applyBorder="1" applyAlignment="1">
      <alignment horizontal="center" vertical="center" wrapText="1"/>
    </xf>
    <xf numFmtId="0" fontId="33" fillId="0" borderId="3" xfId="9" applyFont="1" applyBorder="1" applyAlignment="1">
      <alignment horizontal="center" vertical="top" wrapText="1"/>
    </xf>
    <xf numFmtId="0" fontId="33" fillId="0" borderId="1" xfId="9" applyFont="1" applyBorder="1" applyAlignment="1">
      <alignment horizontal="center" vertical="top" wrapText="1"/>
    </xf>
    <xf numFmtId="0" fontId="26" fillId="0" borderId="11" xfId="9" applyFont="1" applyBorder="1" applyAlignment="1">
      <alignment horizontal="center" vertical="top" wrapText="1" readingOrder="1"/>
    </xf>
    <xf numFmtId="0" fontId="20" fillId="0" borderId="4" xfId="9" applyFont="1" applyBorder="1" applyAlignment="1">
      <alignment horizontal="center" vertical="top" wrapText="1"/>
    </xf>
    <xf numFmtId="0" fontId="18" fillId="0" borderId="3" xfId="9" applyFont="1" applyBorder="1" applyAlignment="1">
      <alignment horizontal="center" vertical="top" wrapText="1" readingOrder="1"/>
    </xf>
    <xf numFmtId="0" fontId="18" fillId="0" borderId="1" xfId="9" applyFont="1" applyBorder="1" applyAlignment="1">
      <alignment horizontal="center" vertical="top" wrapText="1" readingOrder="1"/>
    </xf>
    <xf numFmtId="0" fontId="26" fillId="0" borderId="3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8" fillId="0" borderId="3" xfId="9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 readingOrder="1"/>
    </xf>
    <xf numFmtId="0" fontId="31" fillId="0" borderId="1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26" fillId="0" borderId="4" xfId="9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5" fillId="0" borderId="18" xfId="9" applyFont="1" applyBorder="1" applyAlignment="1">
      <alignment vertical="top" wrapText="1"/>
    </xf>
    <xf numFmtId="0" fontId="5" fillId="0" borderId="19" xfId="9" applyFont="1" applyBorder="1" applyAlignment="1">
      <alignment vertical="top" wrapText="1"/>
    </xf>
    <xf numFmtId="0" fontId="5" fillId="0" borderId="6" xfId="9" applyFont="1" applyBorder="1" applyAlignment="1">
      <alignment vertical="top" wrapText="1"/>
    </xf>
    <xf numFmtId="0" fontId="5" fillId="0" borderId="2" xfId="9" applyFont="1" applyBorder="1" applyAlignment="1">
      <alignment vertical="top" wrapText="1"/>
    </xf>
    <xf numFmtId="0" fontId="5" fillId="0" borderId="0" xfId="9" applyFont="1" applyBorder="1" applyAlignment="1">
      <alignment vertical="top" wrapText="1"/>
    </xf>
    <xf numFmtId="0" fontId="5" fillId="0" borderId="5" xfId="9" applyFont="1" applyBorder="1" applyAlignment="1">
      <alignment vertical="top" wrapText="1"/>
    </xf>
    <xf numFmtId="0" fontId="1" fillId="0" borderId="2" xfId="9" applyBorder="1" applyAlignment="1">
      <alignment vertical="top" wrapText="1"/>
    </xf>
    <xf numFmtId="0" fontId="1" fillId="0" borderId="0" xfId="9" applyBorder="1" applyAlignment="1">
      <alignment vertical="top" wrapText="1"/>
    </xf>
    <xf numFmtId="0" fontId="1" fillId="0" borderId="5" xfId="9" applyBorder="1" applyAlignment="1">
      <alignment vertical="top" wrapText="1"/>
    </xf>
    <xf numFmtId="0" fontId="2" fillId="0" borderId="0" xfId="9" applyFont="1" applyBorder="1" applyAlignment="1">
      <alignment horizontal="center" vertical="center"/>
    </xf>
    <xf numFmtId="0" fontId="4" fillId="0" borderId="3" xfId="9" applyFont="1" applyBorder="1" applyAlignment="1">
      <alignment horizontal="center" vertical="center" wrapText="1"/>
    </xf>
    <xf numFmtId="0" fontId="5" fillId="0" borderId="4" xfId="9" applyFont="1" applyBorder="1" applyAlignment="1">
      <alignment horizontal="center" vertical="center" wrapText="1"/>
    </xf>
    <xf numFmtId="0" fontId="4" fillId="0" borderId="14" xfId="9" applyFont="1" applyBorder="1" applyAlignment="1">
      <alignment horizontal="center" vertical="center" wrapText="1"/>
    </xf>
    <xf numFmtId="0" fontId="4" fillId="0" borderId="16" xfId="9" applyFont="1" applyBorder="1" applyAlignment="1">
      <alignment horizontal="center" vertical="center" wrapText="1"/>
    </xf>
    <xf numFmtId="0" fontId="18" fillId="0" borderId="3" xfId="9" applyFont="1" applyBorder="1" applyAlignment="1">
      <alignment horizontal="center" vertical="center" wrapText="1"/>
    </xf>
    <xf numFmtId="0" fontId="20" fillId="0" borderId="4" xfId="9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</cellXfs>
  <cellStyles count="12">
    <cellStyle name="เครื่องหมายจุลภาค 10" xfId="10"/>
    <cellStyle name="เครื่องหมายจุลภาค 9" xfId="8"/>
    <cellStyle name="ปกติ" xfId="0" builtinId="0"/>
    <cellStyle name="ปกติ 10" xfId="9"/>
    <cellStyle name="ปกติ 11" xfId="11"/>
    <cellStyle name="ปกติ 2" xfId="1"/>
    <cellStyle name="ปกติ 3" xfId="2"/>
    <cellStyle name="ปกติ 5" xfId="3"/>
    <cellStyle name="ปกติ 6" xfId="4"/>
    <cellStyle name="ปกติ 7" xfId="5"/>
    <cellStyle name="ปกติ 8" xfId="6"/>
    <cellStyle name="ปกติ 9" xfId="7"/>
  </cellStyles>
  <dxfs count="0"/>
  <tableStyles count="0" defaultTableStyle="TableStyleMedium9" defaultPivotStyle="PivotStyleLight16"/>
  <colors>
    <mruColors>
      <color rgb="FF0000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104776</xdr:colOff>
      <xdr:row>1</xdr:row>
      <xdr:rowOff>76200</xdr:rowOff>
    </xdr:from>
    <xdr:ext cx="9529792" cy="773417"/>
    <xdr:sp macro="" textlink="">
      <xdr:nvSpPr>
        <xdr:cNvPr id="2" name="สี่เหลี่ยมผืนผ้า 1"/>
        <xdr:cNvSpPr/>
      </xdr:nvSpPr>
      <xdr:spPr>
        <a:xfrm>
          <a:off x="581026" y="257175"/>
          <a:ext cx="9529792" cy="77341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th-TH" sz="4400" b="1" cap="none" spc="300">
              <a:ln w="11430" cmpd="sng">
                <a:solidFill>
                  <a:schemeClr val="accent1">
                    <a:tint val="10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1">
                      <a:tint val="83000"/>
                      <a:shade val="100000"/>
                      <a:satMod val="200000"/>
                    </a:schemeClr>
                  </a:gs>
                  <a:gs pos="75000">
                    <a:schemeClr val="accent1">
                      <a:tint val="100000"/>
                      <a:shade val="50000"/>
                      <a:satMod val="150000"/>
                    </a:schemeClr>
                  </a:gs>
                </a:gsLst>
                <a:lin ang="5400000"/>
              </a:gradFill>
              <a:effectLst>
                <a:glow rad="45500">
                  <a:schemeClr val="accent1">
                    <a:satMod val="220000"/>
                    <a:alpha val="35000"/>
                  </a:schemeClr>
                </a:glow>
              </a:effectLst>
              <a:cs typeface="+mj-cs"/>
            </a:rPr>
            <a:t>แผนยุทธศาสตร์ ๒๕๕๘-๒๕๖๑</a:t>
          </a:r>
        </a:p>
      </xdr:txBody>
    </xdr:sp>
    <xdr:clientData/>
  </xdr:oneCellAnchor>
  <xdr:oneCellAnchor>
    <xdr:from>
      <xdr:col>1</xdr:col>
      <xdr:colOff>3424396</xdr:colOff>
      <xdr:row>3</xdr:row>
      <xdr:rowOff>38544</xdr:rowOff>
    </xdr:from>
    <xdr:ext cx="2903808" cy="649601"/>
    <xdr:sp macro="" textlink="">
      <xdr:nvSpPr>
        <xdr:cNvPr id="3" name="สี่เหลี่ยมผืนผ้า 2"/>
        <xdr:cNvSpPr/>
      </xdr:nvSpPr>
      <xdr:spPr>
        <a:xfrm>
          <a:off x="3900646" y="1533969"/>
          <a:ext cx="2903808" cy="64960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h-TH" sz="3600" b="1" cap="none" spc="0">
              <a:ln w="24500" cmpd="dbl">
                <a:solidFill>
                  <a:schemeClr val="accent2">
                    <a:shade val="85000"/>
                    <a:satMod val="155000"/>
                  </a:schemeClr>
                </a:solidFill>
                <a:prstDash val="solid"/>
                <a:miter lim="800000"/>
              </a:ln>
              <a:gradFill>
                <a:gsLst>
                  <a:gs pos="10000">
                    <a:schemeClr val="accent2">
                      <a:tint val="10000"/>
                      <a:satMod val="155000"/>
                    </a:schemeClr>
                  </a:gs>
                  <a:gs pos="60000">
                    <a:schemeClr val="accent2">
                      <a:tint val="30000"/>
                      <a:satMod val="155000"/>
                    </a:schemeClr>
                  </a:gs>
                  <a:gs pos="100000">
                    <a:schemeClr val="accent2">
                      <a:tint val="73000"/>
                      <a:satMod val="155000"/>
                    </a:schemeClr>
                  </a:gs>
                </a:gsLst>
                <a:lin ang="5400000"/>
              </a:gradFill>
              <a:effectLst>
                <a:outerShdw blurRad="38100" dist="38100" dir="7020000" algn="tl">
                  <a:srgbClr val="000000">
                    <a:alpha val="35000"/>
                  </a:srgbClr>
                </a:outerShdw>
              </a:effectLst>
            </a:rPr>
            <a:t>กองแบบแผน</a:t>
          </a:r>
        </a:p>
      </xdr:txBody>
    </xdr:sp>
    <xdr:clientData/>
  </xdr:oneCellAnchor>
  <xdr:oneCellAnchor>
    <xdr:from>
      <xdr:col>1</xdr:col>
      <xdr:colOff>1395571</xdr:colOff>
      <xdr:row>4</xdr:row>
      <xdr:rowOff>581469</xdr:rowOff>
    </xdr:from>
    <xdr:ext cx="6439392" cy="711477"/>
    <xdr:sp macro="" textlink="">
      <xdr:nvSpPr>
        <xdr:cNvPr id="4" name="สี่เหลี่ยมผืนผ้า 3"/>
        <xdr:cNvSpPr/>
      </xdr:nvSpPr>
      <xdr:spPr>
        <a:xfrm>
          <a:off x="1871821" y="2715069"/>
          <a:ext cx="6439392" cy="71147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th-TH" sz="4000" b="1" cap="all" spc="0">
              <a:ln w="9000" cmpd="sng">
                <a:solidFill>
                  <a:schemeClr val="accent4">
                    <a:shade val="50000"/>
                    <a:satMod val="120000"/>
                  </a:schemeClr>
                </a:solidFill>
                <a:prstDash val="solid"/>
              </a:ln>
              <a:gradFill>
                <a:gsLst>
                  <a:gs pos="0">
                    <a:schemeClr val="accent4">
                      <a:shade val="20000"/>
                      <a:satMod val="245000"/>
                    </a:schemeClr>
                  </a:gs>
                  <a:gs pos="43000">
                    <a:schemeClr val="accent4">
                      <a:satMod val="255000"/>
                    </a:schemeClr>
                  </a:gs>
                  <a:gs pos="48000">
                    <a:schemeClr val="accent4">
                      <a:shade val="85000"/>
                      <a:satMod val="255000"/>
                    </a:schemeClr>
                  </a:gs>
                  <a:gs pos="100000">
                    <a:schemeClr val="accent4">
                      <a:shade val="20000"/>
                      <a:satMod val="245000"/>
                    </a:schemeClr>
                  </a:gs>
                </a:gsLst>
                <a:lin ang="5400000"/>
              </a:gradFill>
              <a:effectLst>
                <a:reflection blurRad="12700" stA="28000" endPos="45000" dist="1000" dir="5400000" sy="-100000" algn="bl" rotWithShape="0"/>
              </a:effectLst>
            </a:rPr>
            <a:t>กรมสนับสนุนบริการสุขภาพ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B11"/>
  <sheetViews>
    <sheetView tabSelected="1" workbookViewId="0">
      <selection activeCell="B4" sqref="B4"/>
    </sheetView>
  </sheetViews>
  <sheetFormatPr defaultRowHeight="14.25"/>
  <cols>
    <col min="1" max="1" width="6.25" customWidth="1"/>
    <col min="2" max="2" width="126.375" customWidth="1"/>
  </cols>
  <sheetData>
    <row r="2" spans="2:2" ht="60" customHeight="1">
      <c r="B2" s="112"/>
    </row>
    <row r="3" spans="2:2" ht="43.5" customHeight="1">
      <c r="B3" s="111"/>
    </row>
    <row r="4" spans="2:2" ht="50.25" customHeight="1">
      <c r="B4" s="132" t="s">
        <v>143</v>
      </c>
    </row>
    <row r="5" spans="2:2" ht="50.25" customHeight="1">
      <c r="B5" s="111"/>
    </row>
    <row r="6" spans="2:2" ht="51.75" customHeight="1">
      <c r="B6" s="131" t="s">
        <v>142</v>
      </c>
    </row>
    <row r="7" spans="2:2" ht="24.75" customHeight="1"/>
    <row r="8" spans="2:2" ht="24.75" customHeight="1"/>
    <row r="9" spans="2:2" ht="24.75" customHeight="1"/>
    <row r="10" spans="2:2" ht="29.25" customHeight="1">
      <c r="B10" s="133" t="s">
        <v>117</v>
      </c>
    </row>
    <row r="11" spans="2:2" ht="24.75" customHeight="1">
      <c r="B11" s="133" t="s">
        <v>60</v>
      </c>
    </row>
  </sheetData>
  <pageMargins left="0.70866141732283472" right="0.21" top="2.14" bottom="0.56000000000000005" header="1.58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sheetViews>
    <sheetView workbookViewId="0">
      <selection activeCell="B5" sqref="B5"/>
    </sheetView>
  </sheetViews>
  <sheetFormatPr defaultRowHeight="14.25"/>
  <cols>
    <col min="1" max="1" width="3.625" customWidth="1"/>
    <col min="2" max="2" width="115" customWidth="1"/>
    <col min="3" max="3" width="3.25" customWidth="1"/>
  </cols>
  <sheetData>
    <row r="1" spans="1:2" ht="23.25">
      <c r="A1" s="1"/>
      <c r="B1" s="6" t="s">
        <v>0</v>
      </c>
    </row>
    <row r="2" spans="1:2" ht="155.25" customHeight="1">
      <c r="A2" s="1"/>
      <c r="B2" s="4" t="s">
        <v>157</v>
      </c>
    </row>
    <row r="3" spans="1:2" ht="183" customHeight="1">
      <c r="A3" s="1"/>
      <c r="B3" s="4" t="s">
        <v>158</v>
      </c>
    </row>
    <row r="4" spans="1:2" ht="24.75" customHeight="1">
      <c r="A4" s="2"/>
      <c r="B4" s="3"/>
    </row>
    <row r="5" spans="1:2" ht="29.25" customHeight="1">
      <c r="A5" s="1"/>
      <c r="B5" s="5" t="s">
        <v>116</v>
      </c>
    </row>
    <row r="6" spans="1:2" ht="29.25" customHeight="1">
      <c r="A6" s="1"/>
      <c r="B6" s="5" t="s">
        <v>159</v>
      </c>
    </row>
  </sheetData>
  <pageMargins left="1.35" right="0.21" top="1.43" bottom="0.43" header="1.1499999999999999" footer="0.2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D14"/>
  <sheetViews>
    <sheetView workbookViewId="0">
      <selection activeCell="C13" sqref="C13"/>
    </sheetView>
  </sheetViews>
  <sheetFormatPr defaultRowHeight="14.25"/>
  <cols>
    <col min="1" max="1" width="2.125" customWidth="1"/>
    <col min="2" max="2" width="49.375" customWidth="1"/>
    <col min="3" max="3" width="52" customWidth="1"/>
    <col min="4" max="4" width="17.75" customWidth="1"/>
  </cols>
  <sheetData>
    <row r="1" spans="2:4" ht="45" customHeight="1">
      <c r="B1" s="261" t="s">
        <v>47</v>
      </c>
      <c r="C1" s="261"/>
      <c r="D1" s="261"/>
    </row>
    <row r="2" spans="2:4" ht="29.25" customHeight="1">
      <c r="B2" s="118" t="s">
        <v>40</v>
      </c>
      <c r="C2" s="119"/>
      <c r="D2" s="120" t="s">
        <v>48</v>
      </c>
    </row>
    <row r="3" spans="2:4" ht="29.25" customHeight="1">
      <c r="B3" s="115" t="s">
        <v>50</v>
      </c>
      <c r="C3" s="115"/>
      <c r="D3" s="115">
        <v>1</v>
      </c>
    </row>
    <row r="4" spans="2:4" ht="29.25" customHeight="1">
      <c r="B4" s="115" t="s">
        <v>57</v>
      </c>
      <c r="C4" s="115"/>
      <c r="D4" s="115">
        <v>2</v>
      </c>
    </row>
    <row r="5" spans="2:4" ht="29.25" customHeight="1">
      <c r="B5" s="115" t="s">
        <v>49</v>
      </c>
      <c r="C5" s="115"/>
      <c r="D5" s="115">
        <v>3</v>
      </c>
    </row>
    <row r="6" spans="2:4" ht="29.25" customHeight="1">
      <c r="B6" s="115" t="s">
        <v>58</v>
      </c>
      <c r="C6" s="115"/>
      <c r="D6" s="117" t="s">
        <v>144</v>
      </c>
    </row>
    <row r="7" spans="2:4" ht="29.25" customHeight="1">
      <c r="B7" s="115" t="s">
        <v>209</v>
      </c>
      <c r="C7" s="115"/>
      <c r="D7" s="115">
        <v>7</v>
      </c>
    </row>
    <row r="8" spans="2:4" ht="29.25" customHeight="1">
      <c r="B8" s="118" t="s">
        <v>39</v>
      </c>
      <c r="C8" s="115"/>
      <c r="D8" s="115"/>
    </row>
    <row r="9" spans="2:4" ht="29.25" customHeight="1">
      <c r="B9" s="115" t="s">
        <v>59</v>
      </c>
      <c r="C9" s="115"/>
      <c r="D9" s="117" t="s">
        <v>211</v>
      </c>
    </row>
    <row r="10" spans="2:4" ht="29.25" customHeight="1">
      <c r="B10" s="115" t="s">
        <v>210</v>
      </c>
      <c r="C10" s="115"/>
      <c r="D10" s="115">
        <v>13</v>
      </c>
    </row>
    <row r="11" spans="2:4" ht="29.25" customHeight="1">
      <c r="B11" s="115" t="s">
        <v>51</v>
      </c>
      <c r="C11" s="115"/>
      <c r="D11" s="116" t="s">
        <v>152</v>
      </c>
    </row>
    <row r="12" spans="2:4" ht="29.25" customHeight="1">
      <c r="B12" s="118" t="s">
        <v>41</v>
      </c>
      <c r="C12" s="115"/>
      <c r="D12" s="116"/>
    </row>
    <row r="13" spans="2:4" ht="29.25" customHeight="1">
      <c r="B13" s="115" t="s">
        <v>52</v>
      </c>
      <c r="C13" s="115"/>
      <c r="D13" s="116" t="s">
        <v>153</v>
      </c>
    </row>
    <row r="14" spans="2:4" ht="29.25" customHeight="1">
      <c r="B14" s="115"/>
      <c r="C14" s="115"/>
      <c r="D14" s="115"/>
    </row>
  </sheetData>
  <mergeCells count="1">
    <mergeCell ref="B1:D1"/>
  </mergeCells>
  <pageMargins left="1.1599999999999999" right="0.3" top="1.1299999999999999" bottom="0.5" header="0.8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B5"/>
  <sheetViews>
    <sheetView workbookViewId="0">
      <selection activeCell="B10" sqref="B10"/>
    </sheetView>
  </sheetViews>
  <sheetFormatPr defaultRowHeight="14.25"/>
  <cols>
    <col min="1" max="1" width="5" customWidth="1"/>
    <col min="2" max="2" width="116.75" customWidth="1"/>
    <col min="3" max="3" width="3.125" customWidth="1"/>
  </cols>
  <sheetData>
    <row r="2" spans="2:2" ht="90" customHeight="1">
      <c r="B2" s="372" t="s">
        <v>40</v>
      </c>
    </row>
    <row r="3" spans="2:2" ht="60" customHeight="1">
      <c r="B3" s="373" t="s">
        <v>42</v>
      </c>
    </row>
    <row r="4" spans="2:2" ht="60" customHeight="1">
      <c r="B4" s="373" t="s">
        <v>212</v>
      </c>
    </row>
    <row r="5" spans="2:2" ht="60" customHeight="1">
      <c r="B5" s="373" t="s">
        <v>213</v>
      </c>
    </row>
  </sheetData>
  <pageMargins left="0.7" right="0.28000000000000003" top="2.1" bottom="0.75" header="1.75" footer="0.37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8"/>
  <sheetViews>
    <sheetView topLeftCell="A7" workbookViewId="0">
      <selection activeCell="C17" sqref="C17:D17"/>
    </sheetView>
  </sheetViews>
  <sheetFormatPr defaultRowHeight="14.25"/>
  <cols>
    <col min="1" max="1" width="4" customWidth="1"/>
    <col min="2" max="2" width="15.5" customWidth="1"/>
    <col min="3" max="3" width="44.125" customWidth="1"/>
    <col min="4" max="4" width="60.5" customWidth="1"/>
    <col min="5" max="5" width="2.625" customWidth="1"/>
  </cols>
  <sheetData>
    <row r="1" spans="1:5" ht="40.5" customHeight="1">
      <c r="A1" s="7"/>
      <c r="B1" s="262" t="s">
        <v>61</v>
      </c>
      <c r="C1" s="262"/>
      <c r="D1" s="262"/>
      <c r="E1" s="7"/>
    </row>
    <row r="2" spans="1:5" ht="30.75">
      <c r="A2" s="7"/>
      <c r="B2" s="264" t="s">
        <v>1</v>
      </c>
      <c r="C2" s="264"/>
      <c r="D2" s="264"/>
      <c r="E2" s="7"/>
    </row>
    <row r="3" spans="1:5" ht="20.25">
      <c r="A3" s="7"/>
      <c r="B3" s="10" t="s">
        <v>2</v>
      </c>
      <c r="C3" s="9"/>
      <c r="D3" s="9"/>
      <c r="E3" s="7"/>
    </row>
    <row r="4" spans="1:5" ht="28.5" customHeight="1">
      <c r="A4" s="7"/>
      <c r="B4" s="263" t="s">
        <v>62</v>
      </c>
      <c r="C4" s="263"/>
      <c r="D4" s="263"/>
      <c r="E4" s="7"/>
    </row>
    <row r="5" spans="1:5" ht="20.25">
      <c r="A5" s="7"/>
      <c r="B5" s="10" t="s">
        <v>3</v>
      </c>
      <c r="C5" s="7"/>
      <c r="D5" s="7"/>
      <c r="E5" s="7"/>
    </row>
    <row r="6" spans="1:5" ht="27" customHeight="1">
      <c r="A6" s="7"/>
      <c r="B6" s="7"/>
      <c r="C6" s="265" t="s">
        <v>63</v>
      </c>
      <c r="D6" s="265"/>
      <c r="E6" s="7"/>
    </row>
    <row r="7" spans="1:5" ht="26.25" customHeight="1">
      <c r="A7" s="7"/>
      <c r="B7" s="7"/>
      <c r="C7" s="265" t="s">
        <v>64</v>
      </c>
      <c r="D7" s="265"/>
      <c r="E7" s="7"/>
    </row>
    <row r="8" spans="1:5" ht="26.25" customHeight="1">
      <c r="A8" s="7"/>
      <c r="B8" s="7"/>
      <c r="C8" s="266" t="s">
        <v>65</v>
      </c>
      <c r="D8" s="266"/>
      <c r="E8" s="7"/>
    </row>
    <row r="9" spans="1:5" ht="32.25" customHeight="1">
      <c r="A9" s="7"/>
      <c r="B9" s="7"/>
      <c r="C9" s="266" t="s">
        <v>66</v>
      </c>
      <c r="D9" s="266"/>
      <c r="E9" s="7"/>
    </row>
    <row r="10" spans="1:5" ht="32.25" customHeight="1">
      <c r="A10" s="7"/>
      <c r="B10" s="7"/>
      <c r="C10" s="134"/>
      <c r="D10" s="134"/>
      <c r="E10" s="7"/>
    </row>
    <row r="11" spans="1:5" ht="20.25">
      <c r="A11" s="7"/>
      <c r="B11" s="7"/>
      <c r="C11" s="8"/>
      <c r="D11" s="8"/>
      <c r="E11" s="7"/>
    </row>
    <row r="12" spans="1:5" ht="20.25">
      <c r="A12" s="7"/>
      <c r="B12" s="10" t="s">
        <v>4</v>
      </c>
      <c r="C12" s="8"/>
      <c r="D12" s="8"/>
      <c r="E12" s="7"/>
    </row>
    <row r="13" spans="1:5" ht="24" customHeight="1">
      <c r="A13" s="7"/>
      <c r="B13" s="7"/>
      <c r="C13" s="267" t="s">
        <v>5</v>
      </c>
      <c r="D13" s="268"/>
      <c r="E13" s="7"/>
    </row>
    <row r="14" spans="1:5" ht="24" customHeight="1">
      <c r="A14" s="7"/>
      <c r="B14" s="7"/>
      <c r="C14" s="267" t="s">
        <v>6</v>
      </c>
      <c r="D14" s="268"/>
      <c r="E14" s="7"/>
    </row>
    <row r="15" spans="1:5" ht="24" customHeight="1">
      <c r="A15" s="7"/>
      <c r="B15" s="7"/>
      <c r="C15" s="267" t="s">
        <v>7</v>
      </c>
      <c r="D15" s="268"/>
      <c r="E15" s="7"/>
    </row>
    <row r="16" spans="1:5" ht="24" customHeight="1">
      <c r="A16" s="7"/>
      <c r="B16" s="7"/>
      <c r="C16" s="267" t="s">
        <v>8</v>
      </c>
      <c r="D16" s="268"/>
      <c r="E16" s="7"/>
    </row>
    <row r="17" spans="1:5" ht="24" customHeight="1">
      <c r="A17" s="7"/>
      <c r="B17" s="7"/>
      <c r="C17" s="267" t="s">
        <v>9</v>
      </c>
      <c r="D17" s="268"/>
      <c r="E17" s="7"/>
    </row>
    <row r="18" spans="1:5" ht="20.25">
      <c r="A18" s="7"/>
      <c r="B18" s="7"/>
      <c r="C18" s="8"/>
      <c r="D18" s="8"/>
      <c r="E18" s="7"/>
    </row>
  </sheetData>
  <mergeCells count="12">
    <mergeCell ref="C8:D8"/>
    <mergeCell ref="C17:D17"/>
    <mergeCell ref="C9:D9"/>
    <mergeCell ref="C13:D13"/>
    <mergeCell ref="C14:D14"/>
    <mergeCell ref="C15:D15"/>
    <mergeCell ref="C16:D16"/>
    <mergeCell ref="B1:D1"/>
    <mergeCell ref="B4:D4"/>
    <mergeCell ref="B2:D2"/>
    <mergeCell ref="C6:D6"/>
    <mergeCell ref="C7:D7"/>
  </mergeCells>
  <pageMargins left="0.98425196850393704" right="0.43307086614173229" top="1.2598425196850394" bottom="0.47244094488188981" header="0.9055118110236221" footer="0.19685039370078741"/>
  <pageSetup paperSize="9" orientation="landscape" r:id="rId1"/>
  <headerFooter>
    <oddFooter>&amp;L&amp;"TH SarabunIT๙,ตัวหนา"&amp;14แผนยุทธศาสตร์ 2558-2561 กองแบบแผน&amp;R&amp;"TH SarabunIT๙,ตัวหนา"&amp;14&amp;P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B1:D8"/>
  <sheetViews>
    <sheetView workbookViewId="0">
      <selection activeCell="C7" sqref="C7"/>
    </sheetView>
  </sheetViews>
  <sheetFormatPr defaultRowHeight="14.25"/>
  <cols>
    <col min="1" max="1" width="2.375" customWidth="1"/>
    <col min="2" max="2" width="39.875" customWidth="1"/>
    <col min="3" max="3" width="45.125" customWidth="1"/>
    <col min="4" max="4" width="39.75" customWidth="1"/>
    <col min="5" max="5" width="3" customWidth="1"/>
  </cols>
  <sheetData>
    <row r="1" spans="2:4" ht="38.25" customHeight="1">
      <c r="B1" s="135" t="s">
        <v>10</v>
      </c>
      <c r="C1" s="135" t="s">
        <v>11</v>
      </c>
      <c r="D1" s="135" t="s">
        <v>67</v>
      </c>
    </row>
    <row r="2" spans="2:4" ht="66.75" customHeight="1">
      <c r="B2" s="136" t="s">
        <v>68</v>
      </c>
      <c r="C2" s="137" t="s">
        <v>99</v>
      </c>
      <c r="D2" s="137" t="s">
        <v>69</v>
      </c>
    </row>
    <row r="3" spans="2:4" ht="31.5" customHeight="1">
      <c r="B3" s="138" t="s">
        <v>53</v>
      </c>
      <c r="C3" s="139" t="s">
        <v>53</v>
      </c>
      <c r="D3" s="139" t="s">
        <v>53</v>
      </c>
    </row>
    <row r="4" spans="2:4" ht="66" customHeight="1">
      <c r="B4" s="141" t="s">
        <v>75</v>
      </c>
      <c r="C4" s="141" t="s">
        <v>70</v>
      </c>
      <c r="D4" s="141" t="s">
        <v>71</v>
      </c>
    </row>
    <row r="5" spans="2:4" ht="66" customHeight="1">
      <c r="B5" s="142" t="s">
        <v>72</v>
      </c>
      <c r="C5" s="142" t="s">
        <v>76</v>
      </c>
      <c r="D5" s="142" t="s">
        <v>77</v>
      </c>
    </row>
    <row r="6" spans="2:4" ht="66" customHeight="1">
      <c r="B6" s="142" t="s">
        <v>73</v>
      </c>
      <c r="C6" s="142"/>
      <c r="D6" s="142"/>
    </row>
    <row r="7" spans="2:4" ht="66" customHeight="1">
      <c r="B7" s="143" t="s">
        <v>74</v>
      </c>
      <c r="C7" s="140"/>
      <c r="D7" s="140"/>
    </row>
    <row r="8" spans="2:4" ht="21.75" customHeight="1"/>
  </sheetData>
  <pageMargins left="0.70866141732283472" right="0.19685039370078741" top="1.299212598425197" bottom="0.74803149606299213" header="0.94488188976377963" footer="0.31496062992125984"/>
  <pageSetup paperSize="9" orientation="landscape" r:id="rId1"/>
  <headerFooter>
    <oddFooter xml:space="preserve">&amp;L&amp;"TH SarabunIT๙,ตัวหนา"&amp;14แผนยุทธศาสตร์ 2558-2561 กองแบบแผน&amp;R&amp;"TH SarabunIT๙,ตัวหนา"&amp;14&amp;P+2&amp;"TH SarabunIT๙,ธรรมดา"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B1:E40"/>
  <sheetViews>
    <sheetView workbookViewId="0">
      <selection activeCell="D36" sqref="D36"/>
    </sheetView>
  </sheetViews>
  <sheetFormatPr defaultRowHeight="14.25"/>
  <cols>
    <col min="1" max="1" width="2.375" customWidth="1"/>
    <col min="2" max="2" width="48.25" customWidth="1"/>
    <col min="3" max="3" width="4.125" customWidth="1"/>
    <col min="4" max="4" width="56.25" customWidth="1"/>
    <col min="5" max="5" width="15.625" customWidth="1"/>
    <col min="6" max="6" width="3" customWidth="1"/>
  </cols>
  <sheetData>
    <row r="1" spans="2:5" ht="36" customHeight="1">
      <c r="B1" s="292" t="s">
        <v>140</v>
      </c>
      <c r="C1" s="292"/>
      <c r="D1" s="292"/>
      <c r="E1" s="292"/>
    </row>
    <row r="2" spans="2:5" ht="36" customHeight="1">
      <c r="B2" s="293" t="s">
        <v>54</v>
      </c>
      <c r="C2" s="293"/>
      <c r="D2" s="156" t="s">
        <v>28</v>
      </c>
      <c r="E2" s="156" t="s">
        <v>55</v>
      </c>
    </row>
    <row r="3" spans="2:5" ht="49.5" customHeight="1">
      <c r="B3" s="281" t="s">
        <v>56</v>
      </c>
      <c r="C3" s="282"/>
      <c r="D3" s="206" t="s">
        <v>89</v>
      </c>
      <c r="E3" s="123">
        <v>15</v>
      </c>
    </row>
    <row r="4" spans="2:5" ht="49.5" customHeight="1">
      <c r="B4" s="283"/>
      <c r="C4" s="284"/>
      <c r="D4" s="207" t="s">
        <v>90</v>
      </c>
      <c r="E4" s="152">
        <v>5</v>
      </c>
    </row>
    <row r="5" spans="2:5" ht="49.5" customHeight="1">
      <c r="B5" s="285"/>
      <c r="C5" s="286"/>
      <c r="D5" s="206" t="s">
        <v>91</v>
      </c>
      <c r="E5" s="152">
        <v>5</v>
      </c>
    </row>
    <row r="6" spans="2:5" ht="49.5" customHeight="1">
      <c r="B6" s="269" t="s">
        <v>78</v>
      </c>
      <c r="C6" s="294"/>
      <c r="D6" s="124" t="s">
        <v>92</v>
      </c>
      <c r="E6" s="125">
        <v>10</v>
      </c>
    </row>
    <row r="7" spans="2:5" ht="49.5" customHeight="1">
      <c r="B7" s="290" t="s">
        <v>79</v>
      </c>
      <c r="C7" s="291"/>
      <c r="D7" s="161" t="s">
        <v>93</v>
      </c>
      <c r="E7" s="162">
        <v>10</v>
      </c>
    </row>
    <row r="8" spans="2:5" ht="49.5" customHeight="1">
      <c r="B8" s="295" t="s">
        <v>23</v>
      </c>
      <c r="C8" s="296"/>
      <c r="D8" s="154" t="s">
        <v>23</v>
      </c>
      <c r="E8" s="155" t="s">
        <v>23</v>
      </c>
    </row>
    <row r="9" spans="2:5" ht="27" customHeight="1">
      <c r="B9" s="163"/>
      <c r="C9" s="164"/>
      <c r="D9" s="165"/>
      <c r="E9" s="166"/>
    </row>
    <row r="10" spans="2:5" ht="27" customHeight="1">
      <c r="B10" s="163"/>
      <c r="C10" s="164"/>
      <c r="D10" s="165"/>
      <c r="E10" s="166"/>
    </row>
    <row r="11" spans="2:5" ht="27" customHeight="1">
      <c r="B11" s="163"/>
      <c r="C11" s="164"/>
      <c r="D11" s="165"/>
      <c r="E11" s="166"/>
    </row>
    <row r="12" spans="2:5" ht="27" customHeight="1"/>
    <row r="13" spans="2:5" ht="36" customHeight="1">
      <c r="B13" s="272" t="s">
        <v>141</v>
      </c>
      <c r="C13" s="273"/>
      <c r="D13" s="273"/>
      <c r="E13" s="274"/>
    </row>
    <row r="14" spans="2:5" ht="36" customHeight="1">
      <c r="B14" s="275" t="s">
        <v>54</v>
      </c>
      <c r="C14" s="276"/>
      <c r="D14" s="157" t="s">
        <v>28</v>
      </c>
      <c r="E14" s="157" t="s">
        <v>55</v>
      </c>
    </row>
    <row r="15" spans="2:5" ht="51.75" customHeight="1">
      <c r="B15" s="281" t="s">
        <v>80</v>
      </c>
      <c r="C15" s="287"/>
      <c r="D15" s="158" t="s">
        <v>94</v>
      </c>
      <c r="E15" s="128">
        <v>5</v>
      </c>
    </row>
    <row r="16" spans="2:5" ht="51.75" customHeight="1">
      <c r="B16" s="288"/>
      <c r="C16" s="289"/>
      <c r="D16" s="159" t="s">
        <v>95</v>
      </c>
      <c r="E16" s="160">
        <v>5</v>
      </c>
    </row>
    <row r="17" spans="2:5" ht="51.75" customHeight="1">
      <c r="B17" s="269" t="s">
        <v>81</v>
      </c>
      <c r="C17" s="271"/>
      <c r="D17" s="126" t="s">
        <v>96</v>
      </c>
      <c r="E17" s="125">
        <v>5</v>
      </c>
    </row>
    <row r="18" spans="2:5" ht="51.75" customHeight="1">
      <c r="B18" s="269" t="s">
        <v>82</v>
      </c>
      <c r="C18" s="270"/>
      <c r="D18" s="126" t="s">
        <v>160</v>
      </c>
      <c r="E18" s="125">
        <v>5</v>
      </c>
    </row>
    <row r="19" spans="2:5" ht="51.75" customHeight="1">
      <c r="B19" s="269" t="s">
        <v>83</v>
      </c>
      <c r="C19" s="271"/>
      <c r="D19" s="126" t="s">
        <v>154</v>
      </c>
      <c r="E19" s="125">
        <v>5</v>
      </c>
    </row>
    <row r="20" spans="2:5" ht="51.75" customHeight="1">
      <c r="B20" s="277"/>
      <c r="C20" s="278"/>
      <c r="D20" s="122"/>
      <c r="E20" s="121"/>
    </row>
    <row r="21" spans="2:5" ht="31.5" customHeight="1">
      <c r="B21" s="168"/>
      <c r="C21" s="168"/>
      <c r="D21" s="168"/>
      <c r="E21" s="169"/>
    </row>
    <row r="22" spans="2:5" ht="31.5" customHeight="1">
      <c r="B22" s="167"/>
      <c r="C22" s="167"/>
      <c r="D22" s="167"/>
      <c r="E22" s="110"/>
    </row>
    <row r="23" spans="2:5" ht="31.5" customHeight="1">
      <c r="B23" s="167"/>
      <c r="C23" s="167"/>
      <c r="D23" s="167"/>
      <c r="E23" s="110"/>
    </row>
    <row r="24" spans="2:5" ht="33" customHeight="1">
      <c r="B24" s="272" t="s">
        <v>161</v>
      </c>
      <c r="C24" s="273"/>
      <c r="D24" s="273"/>
      <c r="E24" s="274"/>
    </row>
    <row r="25" spans="2:5" ht="33" customHeight="1">
      <c r="B25" s="275" t="s">
        <v>54</v>
      </c>
      <c r="C25" s="276"/>
      <c r="D25" s="157" t="s">
        <v>28</v>
      </c>
      <c r="E25" s="157" t="s">
        <v>55</v>
      </c>
    </row>
    <row r="26" spans="2:5" ht="27" customHeight="1">
      <c r="B26" s="279" t="s">
        <v>118</v>
      </c>
      <c r="C26" s="280"/>
      <c r="D26" s="127" t="s">
        <v>206</v>
      </c>
      <c r="E26" s="226">
        <v>5</v>
      </c>
    </row>
    <row r="27" spans="2:5" ht="45.75" customHeight="1">
      <c r="B27" s="269" t="s">
        <v>84</v>
      </c>
      <c r="C27" s="271"/>
      <c r="D27" s="126" t="s">
        <v>97</v>
      </c>
      <c r="E27" s="228">
        <v>5</v>
      </c>
    </row>
    <row r="28" spans="2:5" ht="45.75" customHeight="1">
      <c r="B28" s="297" t="s">
        <v>202</v>
      </c>
      <c r="C28" s="298"/>
      <c r="D28" s="126" t="s">
        <v>203</v>
      </c>
      <c r="E28" s="227">
        <v>5</v>
      </c>
    </row>
    <row r="29" spans="2:5" ht="19.5" customHeight="1">
      <c r="B29" s="277"/>
      <c r="C29" s="278"/>
      <c r="D29" s="122"/>
      <c r="E29" s="121"/>
    </row>
    <row r="30" spans="2:5" ht="10.5" customHeight="1"/>
    <row r="31" spans="2:5" ht="33" customHeight="1">
      <c r="B31" s="272" t="s">
        <v>162</v>
      </c>
      <c r="C31" s="273"/>
      <c r="D31" s="273"/>
      <c r="E31" s="274"/>
    </row>
    <row r="32" spans="2:5" ht="33" customHeight="1">
      <c r="B32" s="275" t="s">
        <v>54</v>
      </c>
      <c r="C32" s="276"/>
      <c r="D32" s="157" t="s">
        <v>28</v>
      </c>
      <c r="E32" s="157" t="s">
        <v>55</v>
      </c>
    </row>
    <row r="33" spans="2:5" ht="42.75" customHeight="1">
      <c r="B33" s="281" t="s">
        <v>85</v>
      </c>
      <c r="C33" s="287"/>
      <c r="D33" s="127" t="s">
        <v>198</v>
      </c>
      <c r="E33" s="226">
        <v>3</v>
      </c>
    </row>
    <row r="34" spans="2:5" ht="25.5" customHeight="1">
      <c r="B34" s="288"/>
      <c r="C34" s="289"/>
      <c r="D34" s="153" t="s">
        <v>204</v>
      </c>
      <c r="E34" s="228">
        <v>3</v>
      </c>
    </row>
    <row r="35" spans="2:5" ht="25.5" customHeight="1">
      <c r="B35" s="300" t="s">
        <v>86</v>
      </c>
      <c r="C35" s="301"/>
      <c r="D35" s="225" t="s">
        <v>98</v>
      </c>
      <c r="E35" s="228">
        <v>3</v>
      </c>
    </row>
    <row r="36" spans="2:5" ht="45" customHeight="1">
      <c r="B36" s="269" t="s">
        <v>87</v>
      </c>
      <c r="C36" s="271"/>
      <c r="D36" s="126" t="s">
        <v>207</v>
      </c>
      <c r="E36" s="228">
        <v>3</v>
      </c>
    </row>
    <row r="37" spans="2:5" ht="45" customHeight="1">
      <c r="B37" s="269" t="s">
        <v>88</v>
      </c>
      <c r="C37" s="299"/>
      <c r="D37" s="126" t="s">
        <v>121</v>
      </c>
      <c r="E37" s="227">
        <v>3</v>
      </c>
    </row>
    <row r="38" spans="2:5" ht="21.75" customHeight="1">
      <c r="B38" s="277"/>
      <c r="C38" s="278"/>
      <c r="D38" s="170"/>
      <c r="E38" s="171"/>
    </row>
    <row r="39" spans="2:5" ht="21.75" customHeight="1">
      <c r="B39" s="167"/>
      <c r="C39" s="167"/>
      <c r="D39" s="167"/>
      <c r="E39" s="110"/>
    </row>
    <row r="40" spans="2:5" ht="21.75" customHeight="1"/>
  </sheetData>
  <mergeCells count="26">
    <mergeCell ref="B28:C28"/>
    <mergeCell ref="B38:C38"/>
    <mergeCell ref="B37:C37"/>
    <mergeCell ref="B33:C34"/>
    <mergeCell ref="B29:C29"/>
    <mergeCell ref="B31:E31"/>
    <mergeCell ref="B32:C32"/>
    <mergeCell ref="B35:C35"/>
    <mergeCell ref="B36:C36"/>
    <mergeCell ref="B3:C5"/>
    <mergeCell ref="B15:C16"/>
    <mergeCell ref="B7:C7"/>
    <mergeCell ref="B1:E1"/>
    <mergeCell ref="B2:C2"/>
    <mergeCell ref="B6:C6"/>
    <mergeCell ref="B8:C8"/>
    <mergeCell ref="B18:C18"/>
    <mergeCell ref="B27:C27"/>
    <mergeCell ref="B13:E13"/>
    <mergeCell ref="B14:C14"/>
    <mergeCell ref="B19:C19"/>
    <mergeCell ref="B20:C20"/>
    <mergeCell ref="B17:C17"/>
    <mergeCell ref="B24:E24"/>
    <mergeCell ref="B25:C25"/>
    <mergeCell ref="B26:C26"/>
  </mergeCells>
  <pageMargins left="0.9055118110236221" right="0.23622047244094491" top="1.0629921259842521" bottom="0.39370078740157483" header="0.9055118110236221" footer="0.15748031496062992"/>
  <pageSetup paperSize="9" orientation="landscape" r:id="rId1"/>
  <headerFooter>
    <oddFooter xml:space="preserve">&amp;L&amp;"TH SarabunIT๙,ตัวหนา"&amp;14แผนยุทธศาสตร์ 2558-2561 กองแบบแผน&amp;R&amp;"TH SarabunIT๙,ตัวหนา"&amp;14&amp;P+3&amp;"-,ธรรมดา"&amp;11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activeCell="B13" sqref="B13"/>
    </sheetView>
  </sheetViews>
  <sheetFormatPr defaultRowHeight="14.25"/>
  <cols>
    <col min="1" max="1" width="6" customWidth="1"/>
    <col min="2" max="2" width="48.625" customWidth="1"/>
    <col min="3" max="3" width="2.75" customWidth="1"/>
    <col min="4" max="4" width="48.625" customWidth="1"/>
    <col min="5" max="5" width="5.375" customWidth="1"/>
  </cols>
  <sheetData>
    <row r="1" spans="1:5" ht="35.25" customHeight="1">
      <c r="A1" s="18"/>
      <c r="B1" s="302" t="s">
        <v>13</v>
      </c>
      <c r="C1" s="303"/>
      <c r="D1" s="303"/>
      <c r="E1" s="99"/>
    </row>
    <row r="2" spans="1:5" ht="24" customHeight="1">
      <c r="A2" s="19"/>
      <c r="B2" s="14"/>
      <c r="C2" s="13"/>
      <c r="D2" s="15"/>
      <c r="E2" s="20"/>
    </row>
    <row r="3" spans="1:5" ht="45" customHeight="1">
      <c r="A3" s="19"/>
      <c r="B3" s="209" t="s">
        <v>145</v>
      </c>
      <c r="C3" s="210"/>
      <c r="D3" s="211" t="s">
        <v>147</v>
      </c>
      <c r="E3" s="21"/>
    </row>
    <row r="4" spans="1:5" ht="45" customHeight="1">
      <c r="A4" s="19"/>
      <c r="B4" s="212" t="s">
        <v>146</v>
      </c>
      <c r="C4" s="213"/>
      <c r="D4" s="214" t="s">
        <v>146</v>
      </c>
      <c r="E4" s="208"/>
    </row>
    <row r="5" spans="1:5" ht="10.5" customHeight="1">
      <c r="A5" s="19"/>
      <c r="B5" s="215"/>
      <c r="C5" s="216"/>
      <c r="D5" s="215"/>
      <c r="E5" s="22"/>
    </row>
    <row r="6" spans="1:5" ht="45" customHeight="1">
      <c r="A6" s="19"/>
      <c r="B6" s="211" t="s">
        <v>148</v>
      </c>
      <c r="C6" s="217"/>
      <c r="D6" s="211" t="s">
        <v>149</v>
      </c>
      <c r="E6" s="23"/>
    </row>
    <row r="7" spans="1:5" ht="45" customHeight="1">
      <c r="A7" s="19"/>
      <c r="B7" s="214" t="s">
        <v>146</v>
      </c>
      <c r="C7" s="213"/>
      <c r="D7" s="214" t="s">
        <v>150</v>
      </c>
      <c r="E7" s="24"/>
    </row>
    <row r="8" spans="1:5" ht="10.5" customHeight="1">
      <c r="A8" s="19"/>
      <c r="B8" s="218"/>
      <c r="C8" s="213"/>
      <c r="D8" s="218"/>
      <c r="E8" s="24"/>
    </row>
    <row r="9" spans="1:5" ht="53.25" customHeight="1">
      <c r="A9" s="19"/>
      <c r="B9" s="304" t="s">
        <v>100</v>
      </c>
      <c r="C9" s="305"/>
      <c r="D9" s="306"/>
      <c r="E9" s="24"/>
    </row>
    <row r="10" spans="1:5" ht="30.75" customHeight="1" thickBot="1">
      <c r="A10" s="25"/>
      <c r="B10" s="26"/>
      <c r="C10" s="26"/>
      <c r="D10" s="26"/>
      <c r="E10" s="27"/>
    </row>
    <row r="11" spans="1:5" ht="30.75" customHeight="1">
      <c r="A11" s="17"/>
      <c r="B11" s="16"/>
      <c r="C11" s="16"/>
      <c r="D11" s="16"/>
      <c r="E11" s="16"/>
    </row>
    <row r="12" spans="1:5" ht="30.75" customHeight="1">
      <c r="A12" s="17"/>
      <c r="B12" s="16"/>
      <c r="C12" s="16"/>
      <c r="D12" s="16"/>
      <c r="E12" s="16"/>
    </row>
    <row r="13" spans="1:5" ht="30.75" customHeight="1">
      <c r="A13" s="17"/>
      <c r="B13" s="16"/>
      <c r="C13" s="16"/>
      <c r="D13" s="16"/>
      <c r="E13" s="16"/>
    </row>
    <row r="14" spans="1:5" ht="10.5" customHeight="1">
      <c r="A14" s="17"/>
      <c r="B14" s="16"/>
      <c r="C14" s="16"/>
      <c r="D14" s="16"/>
      <c r="E14" s="16"/>
    </row>
    <row r="15" spans="1:5">
      <c r="A15" s="11"/>
      <c r="B15" s="12"/>
      <c r="C15" s="12"/>
      <c r="D15" s="12"/>
      <c r="E15" s="12"/>
    </row>
    <row r="16" spans="1:5">
      <c r="B16" s="12"/>
      <c r="C16" s="12"/>
      <c r="D16" s="12"/>
      <c r="E16" s="12"/>
    </row>
    <row r="17" spans="2:5">
      <c r="B17" s="12"/>
      <c r="C17" s="12"/>
      <c r="D17" s="12"/>
      <c r="E17" s="12"/>
    </row>
    <row r="18" spans="2:5">
      <c r="B18" s="12"/>
      <c r="C18" s="12"/>
      <c r="D18" s="12"/>
      <c r="E18" s="12"/>
    </row>
    <row r="19" spans="2:5">
      <c r="B19" s="12"/>
      <c r="C19" s="12"/>
      <c r="D19" s="12"/>
      <c r="E19" s="12"/>
    </row>
    <row r="20" spans="2:5">
      <c r="B20" s="12"/>
      <c r="C20" s="12"/>
      <c r="D20" s="12"/>
      <c r="E20" s="12"/>
    </row>
  </sheetData>
  <mergeCells count="2">
    <mergeCell ref="B1:D1"/>
    <mergeCell ref="B9:D9"/>
  </mergeCells>
  <pageMargins left="1.1417322834645669" right="0.31496062992125984" top="1.4173228346456694" bottom="0.59055118110236227" header="1.2598425196850394" footer="0.31496062992125984"/>
  <pageSetup paperSize="9" orientation="landscape" r:id="rId1"/>
  <headerFooter>
    <oddFooter xml:space="preserve">&amp;L&amp;"TH SarabunIT๙,ตัวหนา"&amp;14แผนยุทธศาสตร์ 2558-2561 กองแบบแผน&amp;R&amp;"TH SarabunIT๙,ตัวหนา"&amp;14&amp;P+6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B2:B5"/>
  <sheetViews>
    <sheetView workbookViewId="0">
      <selection activeCell="B2" sqref="B2:B5"/>
    </sheetView>
  </sheetViews>
  <sheetFormatPr defaultRowHeight="14.25"/>
  <cols>
    <col min="1" max="1" width="5" customWidth="1"/>
    <col min="2" max="2" width="125.125" customWidth="1"/>
    <col min="3" max="3" width="3.125" customWidth="1"/>
  </cols>
  <sheetData>
    <row r="2" spans="2:2" ht="90" customHeight="1">
      <c r="B2" s="372" t="s">
        <v>39</v>
      </c>
    </row>
    <row r="3" spans="2:2" ht="60" customHeight="1">
      <c r="B3" s="373" t="s">
        <v>43</v>
      </c>
    </row>
    <row r="4" spans="2:2" ht="60" customHeight="1">
      <c r="B4" s="373" t="s">
        <v>214</v>
      </c>
    </row>
    <row r="5" spans="2:2" ht="60" customHeight="1">
      <c r="B5" s="373" t="s">
        <v>44</v>
      </c>
    </row>
  </sheetData>
  <pageMargins left="0.70866141732283472" right="0.28999999999999998" top="2.04" bottom="1.01" header="1.66" footer="0.75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26"/>
  <sheetViews>
    <sheetView topLeftCell="A16" workbookViewId="0">
      <selection activeCell="A25" sqref="A25"/>
    </sheetView>
  </sheetViews>
  <sheetFormatPr defaultRowHeight="14.25"/>
  <cols>
    <col min="1" max="1" width="37.625" customWidth="1"/>
    <col min="2" max="2" width="51.125" customWidth="1"/>
    <col min="3" max="3" width="38.5" customWidth="1"/>
    <col min="4" max="4" width="3" customWidth="1"/>
  </cols>
  <sheetData>
    <row r="1" spans="1:5" ht="34.5" customHeight="1">
      <c r="B1" s="309" t="s">
        <v>59</v>
      </c>
      <c r="C1" s="309"/>
      <c r="D1" s="35"/>
      <c r="E1" s="35"/>
    </row>
    <row r="2" spans="1:5" ht="34.5" customHeight="1">
      <c r="B2" s="313" t="s">
        <v>32</v>
      </c>
      <c r="C2" s="313"/>
      <c r="D2" s="35"/>
      <c r="E2" s="35"/>
    </row>
    <row r="3" spans="1:5" ht="34.5" customHeight="1">
      <c r="A3" s="130" t="s">
        <v>2</v>
      </c>
      <c r="B3" s="312" t="s">
        <v>139</v>
      </c>
      <c r="C3" s="312"/>
      <c r="D3" s="36"/>
      <c r="E3" s="36"/>
    </row>
    <row r="4" spans="1:5" ht="24" customHeight="1">
      <c r="A4" s="34" t="s">
        <v>3</v>
      </c>
      <c r="B4" s="39"/>
      <c r="C4" s="39"/>
      <c r="D4" s="35"/>
      <c r="E4" s="35"/>
    </row>
    <row r="5" spans="1:5" ht="24" customHeight="1">
      <c r="A5" s="265" t="s">
        <v>63</v>
      </c>
      <c r="B5" s="265"/>
      <c r="C5" s="197"/>
      <c r="D5" s="35"/>
      <c r="E5" s="35"/>
    </row>
    <row r="6" spans="1:5" ht="24" customHeight="1">
      <c r="A6" s="265" t="s">
        <v>64</v>
      </c>
      <c r="B6" s="265"/>
      <c r="C6" s="197"/>
      <c r="D6" s="35"/>
      <c r="E6" s="35"/>
    </row>
    <row r="7" spans="1:5" ht="24" customHeight="1">
      <c r="A7" s="266" t="s">
        <v>65</v>
      </c>
      <c r="B7" s="266"/>
      <c r="C7" s="197"/>
      <c r="D7" s="35"/>
      <c r="E7" s="35"/>
    </row>
    <row r="8" spans="1:5" ht="24" customHeight="1">
      <c r="A8" s="266" t="s">
        <v>66</v>
      </c>
      <c r="B8" s="266"/>
      <c r="C8" s="197"/>
      <c r="D8" s="35"/>
      <c r="E8" s="35"/>
    </row>
    <row r="9" spans="1:5" ht="9" customHeight="1">
      <c r="A9" s="38"/>
      <c r="B9" s="39"/>
      <c r="C9" s="39"/>
      <c r="D9" s="35"/>
      <c r="E9" s="35"/>
    </row>
    <row r="10" spans="1:5" ht="22.5" customHeight="1">
      <c r="A10" s="310" t="s">
        <v>187</v>
      </c>
      <c r="B10" s="45" t="s">
        <v>14</v>
      </c>
      <c r="C10" s="45" t="s">
        <v>15</v>
      </c>
      <c r="D10" s="37"/>
      <c r="E10" s="37"/>
    </row>
    <row r="11" spans="1:5" ht="22.5" customHeight="1">
      <c r="A11" s="311"/>
      <c r="B11" s="46" t="s">
        <v>16</v>
      </c>
      <c r="C11" s="46" t="s">
        <v>17</v>
      </c>
      <c r="D11" s="37"/>
      <c r="E11" s="37"/>
    </row>
    <row r="12" spans="1:5" ht="47.25" customHeight="1">
      <c r="A12" s="203" t="s">
        <v>169</v>
      </c>
      <c r="B12" s="203"/>
      <c r="C12" s="42"/>
      <c r="D12" s="36"/>
      <c r="E12" s="36"/>
    </row>
    <row r="13" spans="1:5" ht="49.5" customHeight="1">
      <c r="A13" s="42" t="s">
        <v>170</v>
      </c>
      <c r="B13" s="47"/>
      <c r="C13" s="42"/>
      <c r="D13" s="36"/>
      <c r="E13" s="36"/>
    </row>
    <row r="14" spans="1:5" ht="75" customHeight="1">
      <c r="A14" s="43" t="s">
        <v>171</v>
      </c>
      <c r="B14" s="129" t="s">
        <v>172</v>
      </c>
      <c r="C14" s="43"/>
      <c r="D14" s="36"/>
      <c r="E14" s="36"/>
    </row>
    <row r="15" spans="1:5" ht="48.75" customHeight="1">
      <c r="A15" s="42"/>
      <c r="B15" s="40" t="s">
        <v>178</v>
      </c>
      <c r="C15" s="204"/>
      <c r="D15" s="36"/>
      <c r="E15" s="36"/>
    </row>
    <row r="16" spans="1:5" ht="46.5" customHeight="1">
      <c r="A16" s="44"/>
      <c r="B16" s="40" t="s">
        <v>179</v>
      </c>
      <c r="C16" s="205"/>
      <c r="D16" s="36"/>
      <c r="E16" s="36"/>
    </row>
    <row r="17" spans="1:5" ht="45" customHeight="1">
      <c r="A17" s="44"/>
      <c r="B17" s="40" t="s">
        <v>180</v>
      </c>
      <c r="C17" s="42"/>
      <c r="D17" s="36"/>
      <c r="E17" s="36"/>
    </row>
    <row r="18" spans="1:5" ht="63" customHeight="1">
      <c r="A18" s="44"/>
      <c r="B18" s="244" t="s">
        <v>181</v>
      </c>
      <c r="C18" s="42"/>
      <c r="D18" s="36"/>
      <c r="E18" s="36"/>
    </row>
    <row r="19" spans="1:5" ht="45" customHeight="1">
      <c r="A19" s="44"/>
      <c r="B19" s="40" t="s">
        <v>182</v>
      </c>
      <c r="C19" s="42"/>
      <c r="D19" s="36"/>
      <c r="E19" s="36"/>
    </row>
    <row r="20" spans="1:5" ht="65.25" customHeight="1">
      <c r="A20" s="44"/>
      <c r="B20" s="40" t="s">
        <v>183</v>
      </c>
      <c r="C20" s="246" t="s">
        <v>186</v>
      </c>
      <c r="D20" s="36"/>
      <c r="E20" s="36"/>
    </row>
    <row r="21" spans="1:5" ht="62.25" customHeight="1">
      <c r="A21" s="44"/>
      <c r="B21" s="40" t="s">
        <v>184</v>
      </c>
      <c r="C21" s="245"/>
      <c r="D21" s="36"/>
      <c r="E21" s="36"/>
    </row>
    <row r="22" spans="1:5" ht="45" customHeight="1">
      <c r="A22" s="41"/>
      <c r="B22" s="247" t="s">
        <v>185</v>
      </c>
      <c r="C22" s="248"/>
      <c r="D22" s="36"/>
      <c r="E22" s="36"/>
    </row>
    <row r="23" spans="1:5" ht="15.75" customHeight="1">
      <c r="A23" s="41"/>
      <c r="B23" s="41"/>
      <c r="C23" s="41"/>
      <c r="D23" s="33"/>
      <c r="E23" s="33"/>
    </row>
    <row r="24" spans="1:5" ht="24.75" customHeight="1"/>
    <row r="25" spans="1:5" ht="84" customHeight="1">
      <c r="B25" s="243"/>
    </row>
    <row r="26" spans="1:5" ht="24.75" customHeight="1"/>
  </sheetData>
  <mergeCells count="8">
    <mergeCell ref="B1:C1"/>
    <mergeCell ref="A10:A11"/>
    <mergeCell ref="B3:C3"/>
    <mergeCell ref="B2:C2"/>
    <mergeCell ref="A5:B5"/>
    <mergeCell ref="A6:B6"/>
    <mergeCell ref="A7:B7"/>
    <mergeCell ref="A8:B8"/>
  </mergeCells>
  <pageMargins left="0.59055118110236227" right="0.19685039370078741" top="1.03" bottom="0.43307086614173229" header="0.76" footer="0.15748031496062992"/>
  <pageSetup paperSize="9" orientation="landscape" r:id="rId1"/>
  <headerFooter>
    <oddFooter xml:space="preserve">&amp;L&amp;"TH SarabunIT๙,ตัวหนา"&amp;14แผนยุทธศาสตร์ 2558-2561 กองแบบแผน&amp;R&amp;"TH SarabunIT๙,ตัวหนา"&amp;14&amp;P+7&amp;"-,ธรรมดา"&amp;11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E14"/>
  <sheetViews>
    <sheetView topLeftCell="A2" workbookViewId="0">
      <selection activeCell="B5" sqref="B5"/>
    </sheetView>
  </sheetViews>
  <sheetFormatPr defaultRowHeight="14.25"/>
  <cols>
    <col min="1" max="1" width="6" customWidth="1"/>
    <col min="2" max="2" width="48.625" customWidth="1"/>
    <col min="3" max="3" width="2.75" customWidth="1"/>
    <col min="4" max="4" width="48.625" customWidth="1"/>
    <col min="5" max="5" width="5.375" customWidth="1"/>
  </cols>
  <sheetData>
    <row r="1" spans="1:5" ht="10.5" customHeight="1" thickBot="1">
      <c r="A1" s="17"/>
      <c r="B1" s="16"/>
      <c r="C1" s="16"/>
      <c r="D1" s="16"/>
      <c r="E1" s="16"/>
    </row>
    <row r="2" spans="1:5" ht="15" customHeight="1">
      <c r="A2" s="18"/>
      <c r="B2" s="28"/>
      <c r="C2" s="28"/>
      <c r="D2" s="28"/>
      <c r="E2" s="29"/>
    </row>
    <row r="3" spans="1:5" ht="46.5" customHeight="1">
      <c r="A3" s="19"/>
      <c r="B3" s="241" t="s">
        <v>168</v>
      </c>
      <c r="C3" s="237"/>
      <c r="D3" s="240" t="s">
        <v>168</v>
      </c>
      <c r="E3" s="30"/>
    </row>
    <row r="4" spans="1:5" ht="56.25" customHeight="1">
      <c r="A4" s="19"/>
      <c r="B4" s="234" t="s">
        <v>151</v>
      </c>
      <c r="C4" s="230"/>
      <c r="D4" s="307" t="s">
        <v>165</v>
      </c>
      <c r="E4" s="30"/>
    </row>
    <row r="5" spans="1:5" ht="93.75" customHeight="1">
      <c r="A5" s="19"/>
      <c r="B5" s="233" t="s">
        <v>163</v>
      </c>
      <c r="C5" s="231"/>
      <c r="D5" s="308"/>
      <c r="E5" s="30"/>
    </row>
    <row r="6" spans="1:5" ht="60" customHeight="1">
      <c r="A6" s="19"/>
      <c r="B6" s="238" t="s">
        <v>167</v>
      </c>
      <c r="C6" s="235"/>
      <c r="D6" s="239" t="s">
        <v>167</v>
      </c>
      <c r="E6" s="236"/>
    </row>
    <row r="7" spans="1:5" ht="123.75" customHeight="1">
      <c r="A7" s="19"/>
      <c r="B7" s="229" t="s">
        <v>164</v>
      </c>
      <c r="C7" s="219"/>
      <c r="D7" s="232" t="s">
        <v>166</v>
      </c>
      <c r="E7" s="220"/>
    </row>
    <row r="8" spans="1:5" ht="15" thickBot="1">
      <c r="A8" s="25"/>
      <c r="B8" s="31"/>
      <c r="C8" s="31"/>
      <c r="D8" s="31"/>
      <c r="E8" s="32"/>
    </row>
    <row r="9" spans="1:5">
      <c r="A9" s="11"/>
      <c r="B9" s="12"/>
      <c r="C9" s="12"/>
      <c r="D9" s="12"/>
      <c r="E9" s="12"/>
    </row>
    <row r="10" spans="1:5">
      <c r="B10" s="12"/>
      <c r="C10" s="12"/>
      <c r="D10" s="12"/>
      <c r="E10" s="12"/>
    </row>
    <row r="11" spans="1:5">
      <c r="B11" s="12"/>
      <c r="C11" s="12"/>
      <c r="D11" s="12"/>
      <c r="E11" s="12"/>
    </row>
    <row r="12" spans="1:5">
      <c r="B12" s="12"/>
      <c r="C12" s="12"/>
      <c r="D12" s="12"/>
      <c r="E12" s="12"/>
    </row>
    <row r="13" spans="1:5">
      <c r="B13" s="12"/>
      <c r="C13" s="12"/>
      <c r="D13" s="12"/>
      <c r="E13" s="12"/>
    </row>
    <row r="14" spans="1:5">
      <c r="B14" s="12"/>
      <c r="C14" s="12"/>
      <c r="D14" s="12"/>
      <c r="E14" s="12"/>
    </row>
  </sheetData>
  <mergeCells count="1">
    <mergeCell ref="D4:D5"/>
  </mergeCells>
  <pageMargins left="1.3385826771653544" right="0.70866141732283472" top="1.5748031496062993" bottom="0.74803149606299213" header="0.31496062992125984" footer="0.31496062992125984"/>
  <pageSetup paperSize="9" orientation="landscape" horizontalDpi="0" verticalDpi="0" r:id="rId1"/>
  <headerFooter>
    <oddFooter xml:space="preserve">&amp;L&amp;"TH SarabunIT๙,ตัวหนา"&amp;14แผนยุทธศาสตร์ 2558-2561 กองแบบแผน&amp;R&amp;"TH SarabunIT๙,ตัวหนา"&amp;14&amp;P+12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B1:Q158"/>
  <sheetViews>
    <sheetView workbookViewId="0">
      <selection activeCell="E156" sqref="E156"/>
    </sheetView>
  </sheetViews>
  <sheetFormatPr defaultRowHeight="14.25"/>
  <cols>
    <col min="1" max="1" width="2.5" customWidth="1"/>
    <col min="2" max="4" width="10.625" customWidth="1"/>
    <col min="5" max="5" width="14.875" customWidth="1"/>
    <col min="6" max="10" width="5.625" customWidth="1"/>
    <col min="11" max="11" width="6.625" customWidth="1"/>
    <col min="12" max="14" width="8.125" customWidth="1"/>
    <col min="15" max="15" width="7.875" customWidth="1"/>
    <col min="17" max="17" width="10.625" customWidth="1"/>
    <col min="18" max="18" width="2" customWidth="1"/>
  </cols>
  <sheetData>
    <row r="1" spans="2:17" ht="26.25">
      <c r="B1" s="364" t="s">
        <v>1</v>
      </c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</row>
    <row r="2" spans="2:17" ht="26.25" customHeight="1">
      <c r="B2" s="371" t="s">
        <v>101</v>
      </c>
      <c r="C2" s="371"/>
      <c r="D2" s="371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1"/>
      <c r="Q2" s="371"/>
    </row>
    <row r="3" spans="2:17" ht="20.25" customHeight="1">
      <c r="B3" s="365" t="s">
        <v>26</v>
      </c>
      <c r="C3" s="365" t="s">
        <v>12</v>
      </c>
      <c r="D3" s="365" t="s">
        <v>28</v>
      </c>
      <c r="E3" s="365" t="s">
        <v>123</v>
      </c>
      <c r="F3" s="365" t="s">
        <v>18</v>
      </c>
      <c r="G3" s="367" t="s">
        <v>19</v>
      </c>
      <c r="H3" s="367"/>
      <c r="I3" s="367"/>
      <c r="J3" s="367"/>
      <c r="K3" s="368"/>
      <c r="L3" s="367" t="s">
        <v>155</v>
      </c>
      <c r="M3" s="367"/>
      <c r="N3" s="367"/>
      <c r="O3" s="367"/>
      <c r="P3" s="368"/>
      <c r="Q3" s="369" t="s">
        <v>20</v>
      </c>
    </row>
    <row r="4" spans="2:17" ht="20.25" customHeight="1">
      <c r="B4" s="366"/>
      <c r="C4" s="366"/>
      <c r="D4" s="366"/>
      <c r="E4" s="366"/>
      <c r="F4" s="366"/>
      <c r="G4" s="68">
        <v>2558</v>
      </c>
      <c r="H4" s="68">
        <v>2559</v>
      </c>
      <c r="I4" s="68">
        <v>2560</v>
      </c>
      <c r="J4" s="68">
        <v>2561</v>
      </c>
      <c r="K4" s="69" t="s">
        <v>21</v>
      </c>
      <c r="L4" s="68">
        <v>2558</v>
      </c>
      <c r="M4" s="68">
        <v>2559</v>
      </c>
      <c r="N4" s="68">
        <v>2560</v>
      </c>
      <c r="O4" s="68">
        <v>2561</v>
      </c>
      <c r="P4" s="70" t="s">
        <v>21</v>
      </c>
      <c r="Q4" s="370"/>
    </row>
    <row r="5" spans="2:17" ht="21.75" customHeight="1">
      <c r="B5" s="355" t="s">
        <v>173</v>
      </c>
      <c r="C5" s="356"/>
      <c r="D5" s="356"/>
      <c r="E5" s="356"/>
      <c r="F5" s="357"/>
      <c r="G5" s="71"/>
      <c r="H5" s="71"/>
      <c r="I5" s="71"/>
      <c r="J5" s="71"/>
      <c r="K5" s="72"/>
      <c r="L5" s="73">
        <f>L8+L12</f>
        <v>129.25299999999999</v>
      </c>
      <c r="M5" s="73">
        <f>M8+M12</f>
        <v>142.17830000000001</v>
      </c>
      <c r="N5" s="73">
        <f>N8+N12</f>
        <v>156.39619999999999</v>
      </c>
      <c r="O5" s="73">
        <f>O8+O12</f>
        <v>172.03579999999999</v>
      </c>
      <c r="P5" s="73">
        <f>SUM(L5:O5)</f>
        <v>599.86329999999998</v>
      </c>
      <c r="Q5" s="74"/>
    </row>
    <row r="6" spans="2:17" ht="21.75" customHeight="1">
      <c r="B6" s="358"/>
      <c r="C6" s="359"/>
      <c r="D6" s="359"/>
      <c r="E6" s="359"/>
      <c r="F6" s="360"/>
      <c r="G6" s="75"/>
      <c r="H6" s="75"/>
      <c r="I6" s="75"/>
      <c r="J6" s="75"/>
      <c r="K6" s="76"/>
      <c r="L6" s="75"/>
      <c r="M6" s="75"/>
      <c r="N6" s="75"/>
      <c r="O6" s="75"/>
      <c r="P6" s="77"/>
      <c r="Q6" s="78"/>
    </row>
    <row r="7" spans="2:17" ht="21.75" customHeight="1">
      <c r="B7" s="361"/>
      <c r="C7" s="362"/>
      <c r="D7" s="362"/>
      <c r="E7" s="362"/>
      <c r="F7" s="363"/>
      <c r="G7" s="75"/>
      <c r="H7" s="75"/>
      <c r="I7" s="75"/>
      <c r="J7" s="75"/>
      <c r="K7" s="76"/>
      <c r="L7" s="75"/>
      <c r="M7" s="75"/>
      <c r="N7" s="75"/>
      <c r="O7" s="75"/>
      <c r="P7" s="77"/>
      <c r="Q7" s="78"/>
    </row>
    <row r="8" spans="2:17" ht="21.75" customHeight="1">
      <c r="B8" s="355" t="s">
        <v>174</v>
      </c>
      <c r="C8" s="356"/>
      <c r="D8" s="356"/>
      <c r="E8" s="356"/>
      <c r="F8" s="357"/>
      <c r="G8" s="71"/>
      <c r="H8" s="71"/>
      <c r="I8" s="71"/>
      <c r="J8" s="71"/>
      <c r="K8" s="72"/>
      <c r="L8" s="73">
        <v>127.1631</v>
      </c>
      <c r="M8" s="73">
        <v>139.8794</v>
      </c>
      <c r="N8" s="73">
        <v>153.8674</v>
      </c>
      <c r="O8" s="73">
        <v>169.25409999999999</v>
      </c>
      <c r="P8" s="73">
        <f>SUM(L8:O8)</f>
        <v>590.16399999999999</v>
      </c>
      <c r="Q8" s="74"/>
    </row>
    <row r="9" spans="2:17" ht="21.75" customHeight="1">
      <c r="B9" s="358"/>
      <c r="C9" s="359"/>
      <c r="D9" s="359"/>
      <c r="E9" s="359"/>
      <c r="F9" s="360"/>
      <c r="G9" s="75"/>
      <c r="H9" s="75"/>
      <c r="I9" s="75"/>
      <c r="J9" s="75"/>
      <c r="K9" s="76"/>
      <c r="L9" s="75"/>
      <c r="M9" s="75"/>
      <c r="N9" s="75"/>
      <c r="O9" s="75"/>
      <c r="P9" s="77"/>
      <c r="Q9" s="78"/>
    </row>
    <row r="10" spans="2:17" ht="21.75" customHeight="1">
      <c r="B10" s="358"/>
      <c r="C10" s="359"/>
      <c r="D10" s="359"/>
      <c r="E10" s="359"/>
      <c r="F10" s="360"/>
      <c r="G10" s="75"/>
      <c r="H10" s="75"/>
      <c r="I10" s="75"/>
      <c r="J10" s="75"/>
      <c r="K10" s="76"/>
      <c r="L10" s="75"/>
      <c r="M10" s="75"/>
      <c r="N10" s="75"/>
      <c r="O10" s="75"/>
      <c r="P10" s="77"/>
      <c r="Q10" s="78"/>
    </row>
    <row r="11" spans="2:17" ht="22.5" customHeight="1">
      <c r="B11" s="314" t="s">
        <v>175</v>
      </c>
      <c r="C11" s="315"/>
      <c r="D11" s="315"/>
      <c r="E11" s="315"/>
      <c r="F11" s="316"/>
      <c r="G11" s="68"/>
      <c r="H11" s="68"/>
      <c r="I11" s="68"/>
      <c r="J11" s="68"/>
      <c r="K11" s="69"/>
      <c r="L11" s="68"/>
      <c r="M11" s="68"/>
      <c r="N11" s="68"/>
      <c r="O11" s="68"/>
      <c r="P11" s="70"/>
      <c r="Q11" s="242"/>
    </row>
    <row r="12" spans="2:17" ht="23.25" customHeight="1">
      <c r="B12" s="314" t="s">
        <v>176</v>
      </c>
      <c r="C12" s="315"/>
      <c r="D12" s="315"/>
      <c r="E12" s="315"/>
      <c r="F12" s="316"/>
      <c r="G12" s="75"/>
      <c r="H12" s="75"/>
      <c r="I12" s="75"/>
      <c r="J12" s="75"/>
      <c r="K12" s="76"/>
      <c r="L12" s="101">
        <v>2.0899000000000001</v>
      </c>
      <c r="M12" s="101">
        <v>2.2989000000000002</v>
      </c>
      <c r="N12" s="101">
        <v>2.5287999999999999</v>
      </c>
      <c r="O12" s="101">
        <v>2.7816999999999998</v>
      </c>
      <c r="P12" s="101">
        <f>SUM(L12:O12)</f>
        <v>9.6993000000000009</v>
      </c>
      <c r="Q12" s="78"/>
    </row>
    <row r="13" spans="2:17" ht="22.5" customHeight="1">
      <c r="B13" s="349" t="s">
        <v>34</v>
      </c>
      <c r="C13" s="324" t="s">
        <v>102</v>
      </c>
      <c r="D13" s="346" t="s">
        <v>89</v>
      </c>
      <c r="E13" s="317" t="s">
        <v>193</v>
      </c>
      <c r="F13" s="48" t="s">
        <v>22</v>
      </c>
      <c r="G13" s="49">
        <v>475</v>
      </c>
      <c r="H13" s="49">
        <v>600</v>
      </c>
      <c r="I13" s="49">
        <v>725</v>
      </c>
      <c r="J13" s="49">
        <v>850</v>
      </c>
      <c r="K13" s="49">
        <v>850</v>
      </c>
      <c r="L13" s="49"/>
      <c r="M13" s="49"/>
      <c r="N13" s="49"/>
      <c r="O13" s="49"/>
      <c r="P13" s="49"/>
      <c r="Q13" s="102" t="s">
        <v>23</v>
      </c>
    </row>
    <row r="14" spans="2:17" ht="22.5" customHeight="1">
      <c r="B14" s="328"/>
      <c r="C14" s="325"/>
      <c r="D14" s="322"/>
      <c r="E14" s="318"/>
      <c r="F14" s="54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80"/>
    </row>
    <row r="15" spans="2:17" ht="22.5" customHeight="1">
      <c r="B15" s="328"/>
      <c r="C15" s="325"/>
      <c r="D15" s="322"/>
      <c r="E15" s="319"/>
      <c r="F15" s="54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80"/>
    </row>
    <row r="16" spans="2:17" ht="22.5" customHeight="1">
      <c r="B16" s="328"/>
      <c r="C16" s="325"/>
      <c r="D16" s="322"/>
      <c r="E16" s="327" t="s">
        <v>131</v>
      </c>
      <c r="F16" s="182" t="s">
        <v>22</v>
      </c>
      <c r="G16" s="51">
        <v>100</v>
      </c>
      <c r="H16" s="51">
        <v>225</v>
      </c>
      <c r="I16" s="51">
        <v>350</v>
      </c>
      <c r="J16" s="51">
        <v>475</v>
      </c>
      <c r="K16" s="51">
        <v>475</v>
      </c>
      <c r="L16" s="55"/>
      <c r="M16" s="55"/>
      <c r="N16" s="55"/>
      <c r="O16" s="55"/>
      <c r="P16" s="55"/>
      <c r="Q16" s="80"/>
    </row>
    <row r="17" spans="2:17" ht="22.5" customHeight="1">
      <c r="B17" s="328"/>
      <c r="C17" s="325"/>
      <c r="D17" s="322"/>
      <c r="E17" s="318"/>
      <c r="F17" s="54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80"/>
    </row>
    <row r="18" spans="2:17" ht="22.5" customHeight="1">
      <c r="B18" s="67"/>
      <c r="C18" s="325"/>
      <c r="D18" s="322"/>
      <c r="E18" s="318"/>
      <c r="F18" s="54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80"/>
    </row>
    <row r="19" spans="2:17" ht="22.5" customHeight="1">
      <c r="B19" s="67"/>
      <c r="C19" s="325"/>
      <c r="D19" s="322"/>
      <c r="E19" s="318"/>
      <c r="F19" s="181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85"/>
    </row>
    <row r="20" spans="2:17" ht="22.5" customHeight="1">
      <c r="B20" s="67"/>
      <c r="C20" s="180"/>
      <c r="D20" s="347"/>
      <c r="E20" s="327" t="s">
        <v>132</v>
      </c>
      <c r="F20" s="54" t="s">
        <v>22</v>
      </c>
      <c r="G20" s="55" t="s">
        <v>29</v>
      </c>
      <c r="H20" s="55">
        <v>100</v>
      </c>
      <c r="I20" s="55">
        <v>225</v>
      </c>
      <c r="J20" s="55">
        <v>350</v>
      </c>
      <c r="K20" s="55">
        <v>350</v>
      </c>
      <c r="L20" s="55"/>
      <c r="M20" s="55"/>
      <c r="N20" s="55"/>
      <c r="O20" s="55"/>
      <c r="P20" s="55"/>
      <c r="Q20" s="82"/>
    </row>
    <row r="21" spans="2:17" ht="22.5" customHeight="1">
      <c r="B21" s="67"/>
      <c r="C21" s="180"/>
      <c r="D21" s="347"/>
      <c r="E21" s="318"/>
      <c r="F21" s="182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81"/>
    </row>
    <row r="22" spans="2:17" ht="22.5" customHeight="1">
      <c r="B22" s="189"/>
      <c r="C22" s="190"/>
      <c r="D22" s="348"/>
      <c r="E22" s="343"/>
      <c r="F22" s="183"/>
      <c r="G22" s="53"/>
      <c r="H22" s="53"/>
      <c r="I22" s="53"/>
      <c r="J22" s="53"/>
      <c r="K22" s="53"/>
      <c r="L22" s="191"/>
      <c r="M22" s="191"/>
      <c r="N22" s="191"/>
      <c r="O22" s="191"/>
      <c r="P22" s="191"/>
      <c r="Q22" s="192"/>
    </row>
    <row r="23" spans="2:17" ht="22.5" customHeight="1">
      <c r="B23" s="67"/>
      <c r="C23" s="145"/>
      <c r="D23" s="346" t="s">
        <v>90</v>
      </c>
      <c r="E23" s="317" t="s">
        <v>188</v>
      </c>
      <c r="F23" s="172" t="s">
        <v>189</v>
      </c>
      <c r="G23" s="249">
        <v>80</v>
      </c>
      <c r="H23" s="249">
        <v>80</v>
      </c>
      <c r="I23" s="249">
        <v>80</v>
      </c>
      <c r="J23" s="249">
        <v>80</v>
      </c>
      <c r="K23" s="249">
        <v>80</v>
      </c>
      <c r="L23" s="173"/>
      <c r="M23" s="173"/>
      <c r="N23" s="173"/>
      <c r="O23" s="173"/>
      <c r="P23" s="173"/>
      <c r="Q23" s="174"/>
    </row>
    <row r="24" spans="2:17" ht="22.5" customHeight="1">
      <c r="B24" s="67"/>
      <c r="C24" s="145"/>
      <c r="D24" s="322"/>
      <c r="E24" s="318"/>
      <c r="F24" s="54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82"/>
    </row>
    <row r="25" spans="2:17" ht="22.5" customHeight="1">
      <c r="B25" s="67"/>
      <c r="C25" s="145"/>
      <c r="D25" s="322"/>
      <c r="E25" s="318"/>
      <c r="F25" s="54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82"/>
    </row>
    <row r="26" spans="2:17" ht="22.5" customHeight="1">
      <c r="B26" s="67"/>
      <c r="C26" s="145"/>
      <c r="D26" s="322"/>
      <c r="E26" s="318"/>
      <c r="F26" s="54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82"/>
    </row>
    <row r="27" spans="2:17" ht="22.5" customHeight="1">
      <c r="B27" s="67"/>
      <c r="C27" s="145"/>
      <c r="D27" s="322"/>
      <c r="E27" s="319"/>
      <c r="F27" s="54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82"/>
    </row>
    <row r="28" spans="2:17" ht="22.5" customHeight="1">
      <c r="B28" s="67"/>
      <c r="C28" s="145"/>
      <c r="D28" s="322"/>
      <c r="E28" s="64"/>
      <c r="F28" s="54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82"/>
    </row>
    <row r="29" spans="2:17" ht="22.5" customHeight="1">
      <c r="B29" s="67"/>
      <c r="C29" s="145"/>
      <c r="D29" s="322"/>
      <c r="E29" s="64"/>
      <c r="F29" s="54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82"/>
    </row>
    <row r="30" spans="2:17" ht="22.5" customHeight="1">
      <c r="B30" s="67"/>
      <c r="C30" s="145"/>
      <c r="D30" s="322"/>
      <c r="E30" s="64"/>
      <c r="F30" s="54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82"/>
    </row>
    <row r="31" spans="2:17" ht="22.5" customHeight="1">
      <c r="B31" s="67"/>
      <c r="C31" s="145"/>
      <c r="D31" s="184"/>
      <c r="E31" s="100"/>
      <c r="F31" s="150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85"/>
    </row>
    <row r="32" spans="2:17" ht="22.5" customHeight="1">
      <c r="B32" s="67"/>
      <c r="C32" s="185"/>
      <c r="D32" s="346" t="s">
        <v>91</v>
      </c>
      <c r="E32" s="317" t="s">
        <v>190</v>
      </c>
      <c r="F32" s="48" t="s">
        <v>189</v>
      </c>
      <c r="G32" s="250">
        <v>80</v>
      </c>
      <c r="H32" s="250">
        <v>80</v>
      </c>
      <c r="I32" s="250">
        <v>80</v>
      </c>
      <c r="J32" s="250">
        <v>80</v>
      </c>
      <c r="K32" s="250">
        <v>80</v>
      </c>
      <c r="L32" s="49"/>
      <c r="M32" s="49"/>
      <c r="N32" s="49"/>
      <c r="O32" s="49"/>
      <c r="P32" s="49"/>
      <c r="Q32" s="178"/>
    </row>
    <row r="33" spans="2:17" ht="22.5" customHeight="1">
      <c r="B33" s="67"/>
      <c r="C33" s="185"/>
      <c r="D33" s="322"/>
      <c r="E33" s="318"/>
      <c r="F33" s="54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82"/>
    </row>
    <row r="34" spans="2:17" ht="22.5" customHeight="1">
      <c r="B34" s="67"/>
      <c r="C34" s="185"/>
      <c r="D34" s="322"/>
      <c r="E34" s="318"/>
      <c r="F34" s="54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82"/>
    </row>
    <row r="35" spans="2:17" ht="22.5" customHeight="1">
      <c r="B35" s="67"/>
      <c r="C35" s="185"/>
      <c r="D35" s="322"/>
      <c r="E35" s="319"/>
      <c r="F35" s="54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82"/>
    </row>
    <row r="36" spans="2:17" ht="22.5" customHeight="1">
      <c r="B36" s="67"/>
      <c r="C36" s="185"/>
      <c r="D36" s="322"/>
      <c r="E36" s="64"/>
      <c r="F36" s="54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82"/>
    </row>
    <row r="37" spans="2:17" ht="22.5" customHeight="1">
      <c r="B37" s="67"/>
      <c r="C37" s="185"/>
      <c r="D37" s="322"/>
      <c r="E37" s="64"/>
      <c r="F37" s="54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82"/>
    </row>
    <row r="38" spans="2:17" ht="22.5" customHeight="1">
      <c r="B38" s="67"/>
      <c r="C38" s="222"/>
      <c r="D38" s="322"/>
      <c r="E38" s="100"/>
      <c r="F38" s="181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85"/>
    </row>
    <row r="39" spans="2:17" ht="22.5" customHeight="1">
      <c r="B39" s="189"/>
      <c r="C39" s="187"/>
      <c r="D39" s="354"/>
      <c r="E39" s="63"/>
      <c r="F39" s="52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79"/>
    </row>
    <row r="40" spans="2:17" ht="22.5" customHeight="1">
      <c r="B40" s="97"/>
      <c r="C40" s="329" t="s">
        <v>103</v>
      </c>
      <c r="D40" s="321" t="s">
        <v>92</v>
      </c>
      <c r="E40" s="317" t="s">
        <v>38</v>
      </c>
      <c r="F40" s="172" t="s">
        <v>25</v>
      </c>
      <c r="G40" s="51">
        <v>3</v>
      </c>
      <c r="H40" s="51">
        <v>3</v>
      </c>
      <c r="I40" s="51">
        <v>3</v>
      </c>
      <c r="J40" s="51">
        <v>3</v>
      </c>
      <c r="K40" s="51">
        <v>12</v>
      </c>
      <c r="L40" s="173"/>
      <c r="M40" s="173"/>
      <c r="N40" s="173"/>
      <c r="O40" s="173"/>
      <c r="P40" s="173"/>
      <c r="Q40" s="174"/>
    </row>
    <row r="41" spans="2:17" ht="22.5" customHeight="1">
      <c r="B41" s="148"/>
      <c r="C41" s="329"/>
      <c r="D41" s="321"/>
      <c r="E41" s="318"/>
      <c r="F41" s="54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82"/>
    </row>
    <row r="42" spans="2:17" ht="22.5" customHeight="1">
      <c r="B42" s="148"/>
      <c r="C42" s="329"/>
      <c r="D42" s="321"/>
      <c r="E42" s="318"/>
      <c r="F42" s="54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82"/>
    </row>
    <row r="43" spans="2:17" ht="22.5" customHeight="1">
      <c r="B43" s="148"/>
      <c r="C43" s="329"/>
      <c r="D43" s="321"/>
      <c r="E43" s="327" t="s">
        <v>192</v>
      </c>
      <c r="F43" s="54" t="s">
        <v>25</v>
      </c>
      <c r="G43" s="251">
        <v>1</v>
      </c>
      <c r="H43" s="251">
        <v>2</v>
      </c>
      <c r="I43" s="251">
        <v>3</v>
      </c>
      <c r="J43" s="251">
        <v>4</v>
      </c>
      <c r="K43" s="251">
        <v>10</v>
      </c>
      <c r="L43" s="55"/>
      <c r="M43" s="55"/>
      <c r="N43" s="55"/>
      <c r="O43" s="55"/>
      <c r="P43" s="55"/>
      <c r="Q43" s="82"/>
    </row>
    <row r="44" spans="2:17" ht="22.5" customHeight="1">
      <c r="B44" s="148"/>
      <c r="C44" s="329"/>
      <c r="D44" s="321"/>
      <c r="E44" s="318"/>
      <c r="F44" s="54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82"/>
    </row>
    <row r="45" spans="2:17" ht="22.5" customHeight="1">
      <c r="B45" s="148"/>
      <c r="C45" s="329"/>
      <c r="D45" s="321"/>
      <c r="E45" s="319"/>
      <c r="F45" s="54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82"/>
    </row>
    <row r="46" spans="2:17" ht="22.5" customHeight="1">
      <c r="B46" s="148"/>
      <c r="C46" s="329"/>
      <c r="D46" s="321"/>
      <c r="E46" s="64"/>
      <c r="F46" s="54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82"/>
    </row>
    <row r="47" spans="2:17" ht="22.5" customHeight="1">
      <c r="B47" s="148"/>
      <c r="C47" s="83"/>
      <c r="D47" s="175"/>
      <c r="E47" s="59"/>
      <c r="F47" s="172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4"/>
    </row>
    <row r="48" spans="2:17" ht="22.5" customHeight="1">
      <c r="B48" s="148"/>
      <c r="C48" s="332" t="s">
        <v>104</v>
      </c>
      <c r="D48" s="326" t="s">
        <v>93</v>
      </c>
      <c r="E48" s="317" t="s">
        <v>124</v>
      </c>
      <c r="F48" s="103" t="s">
        <v>189</v>
      </c>
      <c r="G48" s="252">
        <v>50</v>
      </c>
      <c r="H48" s="252">
        <v>50</v>
      </c>
      <c r="I48" s="252">
        <v>50</v>
      </c>
      <c r="J48" s="252">
        <v>50</v>
      </c>
      <c r="K48" s="252">
        <v>50</v>
      </c>
      <c r="L48" s="104"/>
      <c r="M48" s="104"/>
      <c r="N48" s="104"/>
      <c r="O48" s="104"/>
      <c r="P48" s="104"/>
      <c r="Q48" s="105"/>
    </row>
    <row r="49" spans="2:17" ht="22.5" customHeight="1">
      <c r="B49" s="148"/>
      <c r="C49" s="329"/>
      <c r="D49" s="321"/>
      <c r="E49" s="318"/>
      <c r="F49" s="54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82"/>
    </row>
    <row r="50" spans="2:17" ht="22.5" customHeight="1">
      <c r="B50" s="97"/>
      <c r="C50" s="329"/>
      <c r="D50" s="321"/>
      <c r="E50" s="318"/>
      <c r="F50" s="54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82"/>
    </row>
    <row r="51" spans="2:17" ht="22.5" customHeight="1">
      <c r="B51" s="97"/>
      <c r="C51" s="329"/>
      <c r="D51" s="321"/>
      <c r="E51" s="318"/>
      <c r="F51" s="54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82"/>
    </row>
    <row r="52" spans="2:17" ht="22.5" customHeight="1">
      <c r="B52" s="97"/>
      <c r="C52" s="329"/>
      <c r="D52" s="321"/>
      <c r="E52" s="64"/>
      <c r="F52" s="54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82"/>
    </row>
    <row r="53" spans="2:17" ht="22.5" customHeight="1">
      <c r="B53" s="97"/>
      <c r="C53" s="329"/>
      <c r="D53" s="321"/>
      <c r="E53" s="64"/>
      <c r="F53" s="54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82"/>
    </row>
    <row r="54" spans="2:17" ht="22.5" customHeight="1">
      <c r="B54" s="97"/>
      <c r="C54" s="329"/>
      <c r="D54" s="321"/>
      <c r="E54" s="64"/>
      <c r="F54" s="54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82"/>
    </row>
    <row r="55" spans="2:17" ht="22.5" customHeight="1">
      <c r="B55" s="224"/>
      <c r="C55" s="221"/>
      <c r="D55" s="223"/>
      <c r="E55" s="64"/>
      <c r="F55" s="18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85"/>
    </row>
    <row r="56" spans="2:17" ht="22.5" customHeight="1">
      <c r="B56" s="189"/>
      <c r="C56" s="58"/>
      <c r="D56" s="195"/>
      <c r="E56" s="60"/>
      <c r="F56" s="52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79"/>
    </row>
    <row r="57" spans="2:17" ht="22.5" customHeight="1">
      <c r="B57" s="345" t="s">
        <v>35</v>
      </c>
      <c r="C57" s="332" t="s">
        <v>105</v>
      </c>
      <c r="D57" s="324" t="s">
        <v>106</v>
      </c>
      <c r="E57" s="317" t="s">
        <v>122</v>
      </c>
      <c r="F57" s="50" t="s">
        <v>22</v>
      </c>
      <c r="G57" s="50">
        <v>475</v>
      </c>
      <c r="H57" s="50">
        <v>600</v>
      </c>
      <c r="I57" s="50">
        <v>725</v>
      </c>
      <c r="J57" s="50">
        <v>850</v>
      </c>
      <c r="K57" s="51">
        <v>850</v>
      </c>
      <c r="L57" s="51"/>
      <c r="M57" s="51"/>
      <c r="N57" s="51"/>
      <c r="O57" s="51"/>
      <c r="P57" s="51"/>
      <c r="Q57" s="81"/>
    </row>
    <row r="58" spans="2:17" ht="22.5" customHeight="1">
      <c r="B58" s="345"/>
      <c r="C58" s="329"/>
      <c r="D58" s="325"/>
      <c r="E58" s="318"/>
      <c r="F58" s="50"/>
      <c r="G58" s="50"/>
      <c r="H58" s="50"/>
      <c r="I58" s="50"/>
      <c r="J58" s="50"/>
      <c r="K58" s="51"/>
      <c r="L58" s="51"/>
      <c r="M58" s="51"/>
      <c r="N58" s="51"/>
      <c r="O58" s="51"/>
      <c r="P58" s="51"/>
      <c r="Q58" s="81"/>
    </row>
    <row r="59" spans="2:17" ht="22.5" customHeight="1">
      <c r="B59" s="345"/>
      <c r="C59" s="329"/>
      <c r="D59" s="325"/>
      <c r="E59" s="318"/>
      <c r="F59" s="54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82"/>
    </row>
    <row r="60" spans="2:17" ht="22.5" customHeight="1">
      <c r="B60" s="345"/>
      <c r="C60" s="329"/>
      <c r="D60" s="325"/>
      <c r="E60" s="144"/>
      <c r="F60" s="54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82"/>
    </row>
    <row r="61" spans="2:17" ht="22.5" customHeight="1">
      <c r="B61" s="345"/>
      <c r="C61" s="329"/>
      <c r="D61" s="325"/>
      <c r="E61" s="107"/>
      <c r="F61" s="54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82"/>
    </row>
    <row r="62" spans="2:17" ht="22.5" customHeight="1">
      <c r="B62" s="149"/>
      <c r="C62" s="146"/>
      <c r="D62" s="145"/>
      <c r="E62" s="177"/>
      <c r="F62" s="150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85"/>
    </row>
    <row r="63" spans="2:17" ht="22.5" customHeight="1">
      <c r="B63" s="149"/>
      <c r="C63" s="146"/>
      <c r="D63" s="324" t="s">
        <v>95</v>
      </c>
      <c r="E63" s="317" t="s">
        <v>33</v>
      </c>
      <c r="F63" s="48" t="s">
        <v>22</v>
      </c>
      <c r="G63" s="253">
        <v>10</v>
      </c>
      <c r="H63" s="253">
        <v>12</v>
      </c>
      <c r="I63" s="253">
        <v>14</v>
      </c>
      <c r="J63" s="253">
        <v>16</v>
      </c>
      <c r="K63" s="250">
        <f>SUM(G63:J63)</f>
        <v>52</v>
      </c>
      <c r="L63" s="49"/>
      <c r="M63" s="49"/>
      <c r="N63" s="49"/>
      <c r="O63" s="49"/>
      <c r="P63" s="49"/>
      <c r="Q63" s="178"/>
    </row>
    <row r="64" spans="2:17" ht="22.5" customHeight="1">
      <c r="B64" s="149"/>
      <c r="C64" s="146"/>
      <c r="D64" s="325"/>
      <c r="E64" s="318"/>
      <c r="F64" s="151"/>
      <c r="G64" s="151"/>
      <c r="H64" s="151"/>
      <c r="I64" s="151"/>
      <c r="J64" s="151"/>
      <c r="K64" s="51"/>
      <c r="L64" s="51"/>
      <c r="M64" s="51"/>
      <c r="N64" s="51"/>
      <c r="O64" s="51"/>
      <c r="P64" s="51"/>
      <c r="Q64" s="81"/>
    </row>
    <row r="65" spans="2:17" ht="22.5" customHeight="1">
      <c r="B65" s="149"/>
      <c r="C65" s="146"/>
      <c r="D65" s="325"/>
      <c r="E65" s="318"/>
      <c r="F65" s="54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82"/>
    </row>
    <row r="66" spans="2:17" ht="22.5" customHeight="1">
      <c r="B66" s="149"/>
      <c r="C66" s="146"/>
      <c r="D66" s="325"/>
      <c r="E66" s="107"/>
      <c r="F66" s="150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85"/>
    </row>
    <row r="67" spans="2:17" ht="22.5" customHeight="1">
      <c r="B67" s="149"/>
      <c r="C67" s="146"/>
      <c r="D67" s="325"/>
      <c r="E67" s="107"/>
      <c r="F67" s="52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79"/>
    </row>
    <row r="68" spans="2:17" ht="22.5" customHeight="1">
      <c r="B68" s="67"/>
      <c r="C68" s="324" t="s">
        <v>107</v>
      </c>
      <c r="D68" s="350" t="s">
        <v>108</v>
      </c>
      <c r="E68" s="317" t="s">
        <v>194</v>
      </c>
      <c r="F68" s="182" t="s">
        <v>22</v>
      </c>
      <c r="G68" s="254">
        <v>300</v>
      </c>
      <c r="H68" s="254">
        <v>300</v>
      </c>
      <c r="I68" s="254">
        <v>300</v>
      </c>
      <c r="J68" s="254">
        <v>300</v>
      </c>
      <c r="K68" s="254">
        <v>300</v>
      </c>
      <c r="L68" s="51"/>
      <c r="M68" s="51"/>
      <c r="N68" s="51"/>
      <c r="O68" s="51"/>
      <c r="P68" s="51"/>
      <c r="Q68" s="81"/>
    </row>
    <row r="69" spans="2:17" ht="22.5" customHeight="1">
      <c r="B69" s="59"/>
      <c r="C69" s="325"/>
      <c r="D69" s="351"/>
      <c r="E69" s="318"/>
      <c r="F69" s="54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82"/>
    </row>
    <row r="70" spans="2:17" ht="22.5" customHeight="1">
      <c r="B70" s="59"/>
      <c r="C70" s="325"/>
      <c r="D70" s="351"/>
      <c r="E70" s="318"/>
      <c r="F70" s="54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82"/>
    </row>
    <row r="71" spans="2:17" ht="22.5" customHeight="1">
      <c r="B71" s="59"/>
      <c r="C71" s="325"/>
      <c r="D71" s="351"/>
      <c r="E71" s="64"/>
      <c r="F71" s="54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82"/>
    </row>
    <row r="72" spans="2:17" ht="22.5" customHeight="1">
      <c r="B72" s="59"/>
      <c r="C72" s="325"/>
      <c r="D72" s="351"/>
      <c r="E72" s="176"/>
      <c r="F72" s="54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82"/>
    </row>
    <row r="73" spans="2:17" ht="22.5" customHeight="1">
      <c r="B73" s="60"/>
      <c r="C73" s="353"/>
      <c r="D73" s="352"/>
      <c r="E73" s="63"/>
      <c r="F73" s="52"/>
      <c r="G73" s="52"/>
      <c r="H73" s="52"/>
      <c r="I73" s="52"/>
      <c r="J73" s="52"/>
      <c r="K73" s="53"/>
      <c r="L73" s="53"/>
      <c r="M73" s="53"/>
      <c r="N73" s="53"/>
      <c r="O73" s="53"/>
      <c r="P73" s="53"/>
      <c r="Q73" s="79"/>
    </row>
    <row r="74" spans="2:17" ht="22.5" customHeight="1">
      <c r="B74" s="59"/>
      <c r="C74" s="328" t="s">
        <v>109</v>
      </c>
      <c r="D74" s="321" t="s">
        <v>205</v>
      </c>
      <c r="E74" s="317" t="s">
        <v>38</v>
      </c>
      <c r="F74" s="172" t="s">
        <v>25</v>
      </c>
      <c r="G74" s="254">
        <v>5</v>
      </c>
      <c r="H74" s="254">
        <v>5</v>
      </c>
      <c r="I74" s="254">
        <v>5</v>
      </c>
      <c r="J74" s="254">
        <v>5</v>
      </c>
      <c r="K74" s="254">
        <f>SUM(G74:J74)</f>
        <v>20</v>
      </c>
      <c r="L74" s="186"/>
      <c r="M74" s="186"/>
      <c r="N74" s="186"/>
      <c r="O74" s="186"/>
      <c r="P74" s="186"/>
      <c r="Q74" s="186"/>
    </row>
    <row r="75" spans="2:17" ht="22.5" customHeight="1">
      <c r="B75" s="59"/>
      <c r="C75" s="328"/>
      <c r="D75" s="321"/>
      <c r="E75" s="318"/>
      <c r="F75" s="54"/>
      <c r="G75" s="55"/>
      <c r="H75" s="55"/>
      <c r="I75" s="55"/>
      <c r="J75" s="55"/>
      <c r="K75" s="55"/>
      <c r="L75" s="51"/>
      <c r="M75" s="51"/>
      <c r="N75" s="51"/>
      <c r="O75" s="51"/>
      <c r="P75" s="51"/>
      <c r="Q75" s="81"/>
    </row>
    <row r="76" spans="2:17" ht="22.5" customHeight="1">
      <c r="B76" s="59"/>
      <c r="C76" s="328"/>
      <c r="D76" s="321"/>
      <c r="E76" s="318"/>
      <c r="F76" s="54"/>
      <c r="G76" s="55"/>
      <c r="H76" s="55"/>
      <c r="I76" s="55"/>
      <c r="J76" s="55"/>
      <c r="K76" s="55"/>
      <c r="L76" s="51"/>
      <c r="M76" s="51"/>
      <c r="N76" s="51"/>
      <c r="O76" s="51"/>
      <c r="P76" s="51"/>
      <c r="Q76" s="81"/>
    </row>
    <row r="77" spans="2:17" ht="22.5" customHeight="1">
      <c r="B77" s="59"/>
      <c r="C77" s="328"/>
      <c r="D77" s="321"/>
      <c r="E77" s="64"/>
      <c r="F77" s="54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82"/>
    </row>
    <row r="78" spans="2:17" ht="22.5" customHeight="1">
      <c r="B78" s="59"/>
      <c r="C78" s="328"/>
      <c r="D78" s="321"/>
      <c r="E78" s="107"/>
      <c r="F78" s="54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82"/>
    </row>
    <row r="79" spans="2:17" ht="22.5" customHeight="1">
      <c r="B79" s="59"/>
      <c r="C79" s="328"/>
      <c r="D79" s="321"/>
      <c r="E79" s="107"/>
      <c r="F79" s="108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82"/>
    </row>
    <row r="80" spans="2:17" ht="22.5" customHeight="1">
      <c r="B80" s="59"/>
      <c r="C80" s="328"/>
      <c r="D80" s="321"/>
      <c r="E80" s="64"/>
      <c r="F80" s="98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81"/>
    </row>
    <row r="81" spans="2:17" ht="22.5" customHeight="1">
      <c r="B81" s="59"/>
      <c r="C81" s="201"/>
      <c r="D81" s="200"/>
      <c r="E81" s="100"/>
      <c r="F81" s="172"/>
      <c r="G81" s="173"/>
      <c r="H81" s="173"/>
      <c r="I81" s="173"/>
      <c r="J81" s="173"/>
      <c r="K81" s="173"/>
      <c r="L81" s="173"/>
      <c r="M81" s="173"/>
      <c r="N81" s="173"/>
      <c r="O81" s="173"/>
      <c r="P81" s="173"/>
      <c r="Q81" s="174"/>
    </row>
    <row r="82" spans="2:17" ht="22.5" customHeight="1">
      <c r="B82" s="59"/>
      <c r="C82" s="188"/>
      <c r="D82" s="196"/>
      <c r="E82" s="96"/>
      <c r="F82" s="52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79"/>
    </row>
    <row r="83" spans="2:17" ht="22.5" customHeight="1">
      <c r="B83" s="59"/>
      <c r="C83" s="349" t="s">
        <v>110</v>
      </c>
      <c r="D83" s="324" t="s">
        <v>156</v>
      </c>
      <c r="E83" s="317" t="s">
        <v>124</v>
      </c>
      <c r="F83" s="103" t="s">
        <v>24</v>
      </c>
      <c r="G83" s="104">
        <v>200</v>
      </c>
      <c r="H83" s="104">
        <v>200</v>
      </c>
      <c r="I83" s="104">
        <v>200</v>
      </c>
      <c r="J83" s="104">
        <v>200</v>
      </c>
      <c r="K83" s="104">
        <v>200</v>
      </c>
      <c r="L83" s="104"/>
      <c r="M83" s="104"/>
      <c r="N83" s="104"/>
      <c r="O83" s="104"/>
      <c r="P83" s="104"/>
      <c r="Q83" s="105"/>
    </row>
    <row r="84" spans="2:17" ht="22.5" customHeight="1">
      <c r="B84" s="59"/>
      <c r="C84" s="328"/>
      <c r="D84" s="325"/>
      <c r="E84" s="318"/>
      <c r="F84" s="54"/>
      <c r="G84" s="55"/>
      <c r="H84" s="55"/>
      <c r="I84" s="55"/>
      <c r="J84" s="104"/>
      <c r="K84" s="55"/>
      <c r="L84" s="57"/>
      <c r="M84" s="57"/>
      <c r="N84" s="57"/>
      <c r="O84" s="57"/>
      <c r="P84" s="57"/>
      <c r="Q84" s="85"/>
    </row>
    <row r="85" spans="2:17" ht="22.5" customHeight="1">
      <c r="B85" s="59"/>
      <c r="C85" s="328"/>
      <c r="D85" s="325"/>
      <c r="E85" s="318"/>
      <c r="F85" s="54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82"/>
    </row>
    <row r="86" spans="2:17" ht="22.5" customHeight="1">
      <c r="B86" s="59"/>
      <c r="C86" s="328"/>
      <c r="D86" s="325"/>
      <c r="E86" s="318"/>
      <c r="F86" s="54"/>
      <c r="G86" s="55"/>
      <c r="H86" s="55"/>
      <c r="I86" s="55"/>
      <c r="J86" s="55"/>
      <c r="K86" s="55"/>
      <c r="L86" s="51"/>
      <c r="M86" s="51"/>
      <c r="N86" s="51"/>
      <c r="O86" s="51"/>
      <c r="P86" s="51"/>
      <c r="Q86" s="81"/>
    </row>
    <row r="87" spans="2:17" ht="22.5" customHeight="1">
      <c r="B87" s="59"/>
      <c r="C87" s="328"/>
      <c r="D87" s="325"/>
      <c r="E87" s="64"/>
      <c r="F87" s="54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82"/>
    </row>
    <row r="88" spans="2:17" ht="22.5" customHeight="1">
      <c r="B88" s="59"/>
      <c r="C88" s="328"/>
      <c r="D88" s="325"/>
      <c r="E88" s="64"/>
      <c r="F88" s="54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82"/>
    </row>
    <row r="89" spans="2:17" ht="22.5" customHeight="1">
      <c r="B89" s="59"/>
      <c r="C89" s="224"/>
      <c r="D89" s="222"/>
      <c r="E89" s="59"/>
      <c r="F89" s="181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85"/>
    </row>
    <row r="90" spans="2:17" ht="22.5" customHeight="1">
      <c r="B90" s="60"/>
      <c r="C90" s="109"/>
      <c r="D90" s="58"/>
      <c r="E90" s="60"/>
      <c r="F90" s="52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79"/>
    </row>
    <row r="91" spans="2:17" ht="22.5" customHeight="1">
      <c r="B91" s="344" t="s">
        <v>36</v>
      </c>
      <c r="C91" s="325" t="s">
        <v>119</v>
      </c>
      <c r="D91" s="328" t="s">
        <v>206</v>
      </c>
      <c r="E91" s="317" t="s">
        <v>133</v>
      </c>
      <c r="F91" s="330" t="s">
        <v>46</v>
      </c>
      <c r="G91" s="51">
        <v>2</v>
      </c>
      <c r="H91" s="254">
        <v>4</v>
      </c>
      <c r="I91" s="254">
        <v>6</v>
      </c>
      <c r="J91" s="254">
        <v>8</v>
      </c>
      <c r="K91" s="254">
        <v>8</v>
      </c>
      <c r="L91" s="51"/>
      <c r="M91" s="51"/>
      <c r="N91" s="51"/>
      <c r="O91" s="51"/>
      <c r="P91" s="51"/>
      <c r="Q91" s="81" t="s">
        <v>23</v>
      </c>
    </row>
    <row r="92" spans="2:17" ht="22.5" customHeight="1">
      <c r="B92" s="345"/>
      <c r="C92" s="325"/>
      <c r="D92" s="328"/>
      <c r="E92" s="318"/>
      <c r="F92" s="331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81"/>
    </row>
    <row r="93" spans="2:17" ht="22.5" customHeight="1">
      <c r="B93" s="345"/>
      <c r="C93" s="325"/>
      <c r="D93" s="328"/>
      <c r="E93" s="64"/>
      <c r="F93" s="50"/>
      <c r="G93" s="51"/>
      <c r="H93" s="51"/>
      <c r="I93" s="51"/>
      <c r="J93" s="51"/>
      <c r="K93" s="51"/>
      <c r="L93" s="51"/>
      <c r="M93" s="51"/>
      <c r="N93" s="51"/>
      <c r="O93" s="51"/>
      <c r="P93" s="51"/>
      <c r="Q93" s="81"/>
    </row>
    <row r="94" spans="2:17" ht="22.5" customHeight="1">
      <c r="B94" s="89"/>
      <c r="C94" s="325"/>
      <c r="D94" s="328"/>
      <c r="E94" s="60"/>
      <c r="F94" s="50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81"/>
    </row>
    <row r="95" spans="2:17" ht="24" customHeight="1">
      <c r="B95" s="59"/>
      <c r="C95" s="332" t="s">
        <v>111</v>
      </c>
      <c r="D95" s="340" t="s">
        <v>195</v>
      </c>
      <c r="E95" s="317" t="s">
        <v>125</v>
      </c>
      <c r="F95" s="113" t="s">
        <v>25</v>
      </c>
      <c r="G95" s="255">
        <v>1</v>
      </c>
      <c r="H95" s="114"/>
      <c r="I95" s="114"/>
      <c r="J95" s="114"/>
      <c r="K95" s="255">
        <v>1</v>
      </c>
      <c r="L95" s="106"/>
      <c r="M95" s="106"/>
      <c r="N95" s="106"/>
      <c r="O95" s="106"/>
      <c r="P95" s="106"/>
      <c r="Q95" s="106"/>
    </row>
    <row r="96" spans="2:17" ht="24" customHeight="1">
      <c r="B96" s="59"/>
      <c r="C96" s="329"/>
      <c r="D96" s="341"/>
      <c r="E96" s="318"/>
      <c r="F96" s="151"/>
      <c r="G96" s="51"/>
      <c r="H96" s="51"/>
      <c r="I96" s="51"/>
      <c r="J96" s="51"/>
      <c r="K96" s="51"/>
      <c r="L96" s="51"/>
      <c r="M96" s="51"/>
      <c r="N96" s="51"/>
      <c r="O96" s="51"/>
      <c r="P96" s="51"/>
      <c r="Q96" s="81"/>
    </row>
    <row r="97" spans="2:17" ht="24" customHeight="1">
      <c r="B97" s="59"/>
      <c r="C97" s="329"/>
      <c r="D97" s="341"/>
      <c r="E97" s="318"/>
      <c r="F97" s="1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81"/>
    </row>
    <row r="98" spans="2:17" ht="24" customHeight="1">
      <c r="B98" s="59"/>
      <c r="C98" s="329"/>
      <c r="D98" s="341"/>
      <c r="E98" s="335" t="s">
        <v>196</v>
      </c>
      <c r="F98" s="54" t="s">
        <v>25</v>
      </c>
      <c r="G98" s="251"/>
      <c r="H98" s="251">
        <v>1</v>
      </c>
      <c r="I98" s="251">
        <v>1</v>
      </c>
      <c r="J98" s="251">
        <v>1</v>
      </c>
      <c r="K98" s="251">
        <f>SUM(G98:J98)</f>
        <v>3</v>
      </c>
      <c r="L98" s="55"/>
      <c r="M98" s="55"/>
      <c r="N98" s="55"/>
      <c r="O98" s="55"/>
      <c r="P98" s="55"/>
      <c r="Q98" s="82"/>
    </row>
    <row r="99" spans="2:17" ht="22.5" customHeight="1">
      <c r="B99" s="59"/>
      <c r="C99" s="329"/>
      <c r="D99" s="341"/>
      <c r="E99" s="336"/>
      <c r="F99" s="54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82"/>
    </row>
    <row r="100" spans="2:17" ht="22.5" customHeight="1">
      <c r="B100" s="59"/>
      <c r="C100" s="329"/>
      <c r="D100" s="341"/>
      <c r="E100" s="337"/>
      <c r="F100" s="108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82"/>
    </row>
    <row r="101" spans="2:17" ht="22.5" customHeight="1">
      <c r="B101" s="59"/>
      <c r="C101" s="193"/>
      <c r="D101" s="194"/>
      <c r="E101" s="107"/>
      <c r="F101" s="108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82"/>
    </row>
    <row r="102" spans="2:17" ht="22.5" customHeight="1">
      <c r="B102" s="59"/>
      <c r="C102" s="193"/>
      <c r="D102" s="194"/>
      <c r="E102" s="107"/>
      <c r="F102" s="108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82"/>
    </row>
    <row r="103" spans="2:17" ht="22.5" customHeight="1">
      <c r="B103" s="59"/>
      <c r="C103" s="193"/>
      <c r="D103" s="194"/>
      <c r="E103" s="107"/>
      <c r="F103" s="108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82"/>
    </row>
    <row r="104" spans="2:17" ht="22.5" customHeight="1">
      <c r="B104" s="59"/>
      <c r="C104" s="180"/>
      <c r="D104" s="199"/>
      <c r="E104" s="144"/>
      <c r="F104" s="54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82"/>
    </row>
    <row r="105" spans="2:17" ht="22.5" customHeight="1">
      <c r="B105" s="59"/>
      <c r="C105" s="180"/>
      <c r="D105" s="199"/>
      <c r="E105" s="144"/>
      <c r="F105" s="54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82"/>
    </row>
    <row r="106" spans="2:17" ht="22.5" customHeight="1">
      <c r="B106" s="59"/>
      <c r="C106" s="180"/>
      <c r="D106" s="199"/>
      <c r="E106" s="144"/>
      <c r="F106" s="54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82"/>
    </row>
    <row r="107" spans="2:17" ht="22.5" customHeight="1">
      <c r="B107" s="60"/>
      <c r="C107" s="190"/>
      <c r="D107" s="198"/>
      <c r="E107" s="63"/>
      <c r="F107" s="52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79"/>
    </row>
    <row r="108" spans="2:17" ht="22.5" customHeight="1">
      <c r="B108" s="59"/>
      <c r="C108" s="332" t="s">
        <v>120</v>
      </c>
      <c r="D108" s="326" t="s">
        <v>203</v>
      </c>
      <c r="E108" s="327" t="s">
        <v>126</v>
      </c>
      <c r="F108" s="54" t="s">
        <v>25</v>
      </c>
      <c r="G108" s="65">
        <v>5</v>
      </c>
      <c r="H108" s="65">
        <v>5</v>
      </c>
      <c r="I108" s="65">
        <v>5</v>
      </c>
      <c r="J108" s="65">
        <v>5</v>
      </c>
      <c r="K108" s="55">
        <v>20</v>
      </c>
      <c r="L108" s="55"/>
      <c r="M108" s="55"/>
      <c r="N108" s="55"/>
      <c r="O108" s="55"/>
      <c r="P108" s="55"/>
      <c r="Q108" s="81"/>
    </row>
    <row r="109" spans="2:17" ht="22.5" customHeight="1">
      <c r="B109" s="59"/>
      <c r="C109" s="329"/>
      <c r="D109" s="321"/>
      <c r="E109" s="318"/>
      <c r="F109" s="54"/>
      <c r="G109" s="65"/>
      <c r="H109" s="65"/>
      <c r="I109" s="65"/>
      <c r="J109" s="65"/>
      <c r="K109" s="55"/>
      <c r="L109" s="55"/>
      <c r="M109" s="55"/>
      <c r="N109" s="55"/>
      <c r="O109" s="55"/>
      <c r="P109" s="55"/>
      <c r="Q109" s="81"/>
    </row>
    <row r="110" spans="2:17" ht="22.5" customHeight="1">
      <c r="B110" s="59"/>
      <c r="C110" s="329"/>
      <c r="D110" s="321"/>
      <c r="E110" s="318"/>
      <c r="F110" s="54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81"/>
    </row>
    <row r="111" spans="2:17" ht="22.5" customHeight="1">
      <c r="B111" s="59"/>
      <c r="C111" s="329"/>
      <c r="D111" s="321"/>
      <c r="E111" s="327" t="s">
        <v>134</v>
      </c>
      <c r="F111" s="54" t="s">
        <v>25</v>
      </c>
      <c r="G111" s="65">
        <v>1</v>
      </c>
      <c r="H111" s="65"/>
      <c r="I111" s="65"/>
      <c r="J111" s="65"/>
      <c r="K111" s="88">
        <v>1</v>
      </c>
      <c r="L111" s="55"/>
      <c r="M111" s="55"/>
      <c r="N111" s="55"/>
      <c r="O111" s="55"/>
      <c r="P111" s="55"/>
      <c r="Q111" s="82"/>
    </row>
    <row r="112" spans="2:17" ht="22.5" customHeight="1">
      <c r="B112" s="59"/>
      <c r="C112" s="329"/>
      <c r="D112" s="321"/>
      <c r="E112" s="318"/>
      <c r="F112" s="54"/>
      <c r="G112" s="65"/>
      <c r="H112" s="65"/>
      <c r="I112" s="65"/>
      <c r="J112" s="65"/>
      <c r="K112" s="88"/>
      <c r="L112" s="55"/>
      <c r="M112" s="55"/>
      <c r="N112" s="55"/>
      <c r="O112" s="55"/>
      <c r="P112" s="55"/>
      <c r="Q112" s="82"/>
    </row>
    <row r="113" spans="2:17" ht="22.5" customHeight="1">
      <c r="B113" s="59"/>
      <c r="C113" s="329"/>
      <c r="D113" s="321"/>
      <c r="E113" s="319"/>
      <c r="F113" s="54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82"/>
    </row>
    <row r="114" spans="2:17" ht="25.5" customHeight="1">
      <c r="B114" s="59"/>
      <c r="C114" s="329"/>
      <c r="D114" s="321"/>
      <c r="E114" s="327" t="s">
        <v>127</v>
      </c>
      <c r="F114" s="260" t="s">
        <v>197</v>
      </c>
      <c r="G114" s="55">
        <v>8</v>
      </c>
      <c r="H114" s="55">
        <v>10</v>
      </c>
      <c r="I114" s="55">
        <v>12</v>
      </c>
      <c r="J114" s="55">
        <v>14</v>
      </c>
      <c r="K114" s="55">
        <f>SUM(G114:J114)</f>
        <v>44</v>
      </c>
      <c r="L114" s="55"/>
      <c r="M114" s="55"/>
      <c r="N114" s="55"/>
      <c r="O114" s="55"/>
      <c r="P114" s="55"/>
      <c r="Q114" s="82"/>
    </row>
    <row r="115" spans="2:17" ht="25.5" customHeight="1">
      <c r="B115" s="59"/>
      <c r="C115" s="86"/>
      <c r="D115" s="321"/>
      <c r="E115" s="318"/>
      <c r="F115" s="54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82"/>
    </row>
    <row r="116" spans="2:17" ht="22.5" customHeight="1">
      <c r="B116" s="89"/>
      <c r="C116" s="86"/>
      <c r="D116" s="66"/>
      <c r="E116" s="327" t="s">
        <v>128</v>
      </c>
      <c r="F116" s="56" t="s">
        <v>25</v>
      </c>
      <c r="G116" s="56">
        <v>1</v>
      </c>
      <c r="H116" s="56"/>
      <c r="I116" s="56"/>
      <c r="J116" s="56"/>
      <c r="K116" s="57">
        <v>1</v>
      </c>
      <c r="L116" s="57"/>
      <c r="M116" s="57"/>
      <c r="N116" s="57"/>
      <c r="O116" s="57"/>
      <c r="P116" s="57"/>
      <c r="Q116" s="85"/>
    </row>
    <row r="117" spans="2:17" ht="22.5" customHeight="1">
      <c r="B117" s="89"/>
      <c r="C117" s="86"/>
      <c r="D117" s="66"/>
      <c r="E117" s="318"/>
      <c r="F117" s="181"/>
      <c r="G117" s="181"/>
      <c r="H117" s="181"/>
      <c r="I117" s="181"/>
      <c r="J117" s="181"/>
      <c r="K117" s="57"/>
      <c r="L117" s="57"/>
      <c r="M117" s="57"/>
      <c r="N117" s="57"/>
      <c r="O117" s="57"/>
      <c r="P117" s="57"/>
      <c r="Q117" s="85"/>
    </row>
    <row r="118" spans="2:17" ht="22.5" customHeight="1">
      <c r="B118" s="89"/>
      <c r="C118" s="86"/>
      <c r="D118" s="66"/>
      <c r="E118" s="318"/>
      <c r="F118" s="56"/>
      <c r="G118" s="56"/>
      <c r="H118" s="56"/>
      <c r="I118" s="56"/>
      <c r="J118" s="56"/>
      <c r="K118" s="57"/>
      <c r="L118" s="57"/>
      <c r="M118" s="57"/>
      <c r="N118" s="57"/>
      <c r="O118" s="57"/>
      <c r="P118" s="57"/>
      <c r="Q118" s="85"/>
    </row>
    <row r="119" spans="2:17" ht="22.5" customHeight="1">
      <c r="B119" s="89"/>
      <c r="C119" s="86"/>
      <c r="D119" s="66"/>
      <c r="E119" s="318"/>
      <c r="F119" s="181"/>
      <c r="G119" s="181"/>
      <c r="H119" s="181"/>
      <c r="I119" s="181"/>
      <c r="J119" s="181"/>
      <c r="K119" s="57"/>
      <c r="L119" s="57"/>
      <c r="M119" s="57"/>
      <c r="N119" s="57"/>
      <c r="O119" s="57"/>
      <c r="P119" s="57"/>
      <c r="Q119" s="85"/>
    </row>
    <row r="120" spans="2:17" ht="21.75" customHeight="1">
      <c r="B120" s="89"/>
      <c r="C120" s="86"/>
      <c r="D120" s="66"/>
      <c r="E120" s="327" t="s">
        <v>177</v>
      </c>
      <c r="F120" s="338" t="s">
        <v>197</v>
      </c>
      <c r="G120" s="181"/>
      <c r="H120" s="256">
        <v>1</v>
      </c>
      <c r="I120" s="256">
        <v>1</v>
      </c>
      <c r="J120" s="256">
        <v>1</v>
      </c>
      <c r="K120" s="257">
        <f>SUM(H120:J120)</f>
        <v>3</v>
      </c>
      <c r="L120" s="57"/>
      <c r="M120" s="57"/>
      <c r="N120" s="57"/>
      <c r="O120" s="57"/>
      <c r="P120" s="57"/>
      <c r="Q120" s="85"/>
    </row>
    <row r="121" spans="2:17" ht="22.5" customHeight="1">
      <c r="B121" s="89"/>
      <c r="C121" s="86"/>
      <c r="D121" s="66"/>
      <c r="E121" s="318"/>
      <c r="F121" s="339"/>
      <c r="G121" s="181"/>
      <c r="H121" s="181"/>
      <c r="I121" s="181"/>
      <c r="J121" s="181"/>
      <c r="K121" s="57"/>
      <c r="L121" s="57"/>
      <c r="M121" s="57"/>
      <c r="N121" s="57"/>
      <c r="O121" s="57"/>
      <c r="P121" s="57"/>
      <c r="Q121" s="85"/>
    </row>
    <row r="122" spans="2:17" ht="22.5" customHeight="1">
      <c r="B122" s="89"/>
      <c r="C122" s="86"/>
      <c r="D122" s="66"/>
      <c r="E122" s="319"/>
      <c r="F122" s="181"/>
      <c r="G122" s="181"/>
      <c r="H122" s="181"/>
      <c r="I122" s="181"/>
      <c r="J122" s="181"/>
      <c r="K122" s="57"/>
      <c r="L122" s="57"/>
      <c r="M122" s="57"/>
      <c r="N122" s="57"/>
      <c r="O122" s="57"/>
      <c r="P122" s="57"/>
      <c r="Q122" s="85"/>
    </row>
    <row r="123" spans="2:17" ht="25.5" customHeight="1">
      <c r="B123" s="89"/>
      <c r="C123" s="86"/>
      <c r="D123" s="66"/>
      <c r="E123" s="318" t="s">
        <v>191</v>
      </c>
      <c r="F123" s="54" t="s">
        <v>25</v>
      </c>
      <c r="G123" s="258">
        <v>5</v>
      </c>
      <c r="H123" s="258">
        <v>5</v>
      </c>
      <c r="I123" s="258">
        <v>5</v>
      </c>
      <c r="J123" s="258">
        <v>5</v>
      </c>
      <c r="K123" s="251">
        <f>SUM(G123:J123)</f>
        <v>20</v>
      </c>
      <c r="L123" s="55"/>
      <c r="M123" s="55"/>
      <c r="N123" s="55"/>
      <c r="O123" s="55"/>
      <c r="P123" s="55"/>
      <c r="Q123" s="82"/>
    </row>
    <row r="124" spans="2:17" ht="25.5" customHeight="1">
      <c r="B124" s="90"/>
      <c r="C124" s="58"/>
      <c r="D124" s="62"/>
      <c r="E124" s="343"/>
      <c r="F124" s="52"/>
      <c r="G124" s="52"/>
      <c r="H124" s="52"/>
      <c r="I124" s="52"/>
      <c r="J124" s="52"/>
      <c r="K124" s="53"/>
      <c r="L124" s="53"/>
      <c r="M124" s="53"/>
      <c r="N124" s="53"/>
      <c r="O124" s="53"/>
      <c r="P124" s="53"/>
      <c r="Q124" s="79"/>
    </row>
    <row r="125" spans="2:17" ht="22.5" customHeight="1">
      <c r="B125" s="328" t="s">
        <v>37</v>
      </c>
      <c r="C125" s="333" t="s">
        <v>112</v>
      </c>
      <c r="D125" s="322" t="s">
        <v>198</v>
      </c>
      <c r="E125" s="318" t="s">
        <v>129</v>
      </c>
      <c r="F125" s="51" t="s">
        <v>130</v>
      </c>
      <c r="G125" s="98">
        <v>5</v>
      </c>
      <c r="H125" s="179">
        <v>5</v>
      </c>
      <c r="I125" s="179">
        <v>5</v>
      </c>
      <c r="J125" s="179">
        <v>5</v>
      </c>
      <c r="K125" s="179">
        <v>5</v>
      </c>
      <c r="L125" s="51"/>
      <c r="M125" s="51"/>
      <c r="N125" s="51"/>
      <c r="O125" s="51"/>
      <c r="P125" s="51"/>
      <c r="Q125" s="81"/>
    </row>
    <row r="126" spans="2:17" ht="22.5" customHeight="1">
      <c r="B126" s="328"/>
      <c r="C126" s="333"/>
      <c r="D126" s="323"/>
      <c r="E126" s="318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81"/>
    </row>
    <row r="127" spans="2:17" ht="22.5" customHeight="1">
      <c r="B127" s="328"/>
      <c r="C127" s="342"/>
      <c r="D127" s="323"/>
      <c r="E127" s="319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82"/>
    </row>
    <row r="128" spans="2:17" ht="22.5" customHeight="1">
      <c r="B128" s="97"/>
      <c r="C128" s="334"/>
      <c r="D128" s="323"/>
      <c r="E128" s="64"/>
      <c r="F128" s="98"/>
      <c r="G128" s="98"/>
      <c r="H128" s="98"/>
      <c r="I128" s="98"/>
      <c r="J128" s="98"/>
      <c r="K128" s="51"/>
      <c r="L128" s="51"/>
      <c r="M128" s="51"/>
      <c r="N128" s="51"/>
      <c r="O128" s="51"/>
      <c r="P128" s="51"/>
      <c r="Q128" s="81"/>
    </row>
    <row r="129" spans="2:17" ht="22.5" customHeight="1">
      <c r="B129" s="97"/>
      <c r="C129" s="334"/>
      <c r="D129" s="323"/>
      <c r="E129" s="100"/>
      <c r="F129" s="172"/>
      <c r="G129" s="173"/>
      <c r="H129" s="173"/>
      <c r="I129" s="173"/>
      <c r="J129" s="173"/>
      <c r="K129" s="173"/>
      <c r="L129" s="173"/>
      <c r="M129" s="173"/>
      <c r="N129" s="173"/>
      <c r="O129" s="173"/>
      <c r="P129" s="173"/>
      <c r="Q129" s="174"/>
    </row>
    <row r="130" spans="2:17" ht="22.5" customHeight="1">
      <c r="B130" s="97"/>
      <c r="C130" s="91"/>
      <c r="D130" s="324" t="s">
        <v>199</v>
      </c>
      <c r="E130" s="317" t="s">
        <v>200</v>
      </c>
      <c r="F130" s="48" t="s">
        <v>189</v>
      </c>
      <c r="G130" s="250">
        <v>95</v>
      </c>
      <c r="H130" s="250">
        <v>95</v>
      </c>
      <c r="I130" s="250">
        <v>95</v>
      </c>
      <c r="J130" s="250">
        <v>95</v>
      </c>
      <c r="K130" s="250">
        <v>95</v>
      </c>
      <c r="L130" s="49"/>
      <c r="M130" s="49"/>
      <c r="N130" s="49"/>
      <c r="O130" s="49"/>
      <c r="P130" s="49"/>
      <c r="Q130" s="178"/>
    </row>
    <row r="131" spans="2:17" ht="22.5" customHeight="1">
      <c r="B131" s="148"/>
      <c r="C131" s="91"/>
      <c r="D131" s="325"/>
      <c r="E131" s="318"/>
      <c r="F131" s="182"/>
      <c r="G131" s="51"/>
      <c r="H131" s="51"/>
      <c r="I131" s="51"/>
      <c r="J131" s="51"/>
      <c r="K131" s="51"/>
      <c r="L131" s="51"/>
      <c r="M131" s="51"/>
      <c r="N131" s="51"/>
      <c r="O131" s="51"/>
      <c r="P131" s="51"/>
      <c r="Q131" s="81"/>
    </row>
    <row r="132" spans="2:17" ht="22.5" customHeight="1">
      <c r="B132" s="67"/>
      <c r="C132" s="202"/>
      <c r="D132" s="325"/>
      <c r="E132" s="319"/>
      <c r="F132" s="54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82"/>
    </row>
    <row r="133" spans="2:17" ht="22.5" customHeight="1">
      <c r="B133" s="59"/>
      <c r="C133" s="60"/>
      <c r="D133" s="61"/>
      <c r="E133" s="60"/>
      <c r="F133" s="92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79"/>
    </row>
    <row r="134" spans="2:17" ht="22.5" customHeight="1">
      <c r="B134" s="67"/>
      <c r="C134" s="333" t="s">
        <v>113</v>
      </c>
      <c r="D134" s="325" t="s">
        <v>98</v>
      </c>
      <c r="E134" s="317" t="s">
        <v>135</v>
      </c>
      <c r="F134" s="182" t="s">
        <v>130</v>
      </c>
      <c r="G134" s="51">
        <v>5</v>
      </c>
      <c r="H134" s="51">
        <v>5</v>
      </c>
      <c r="I134" s="51">
        <v>5</v>
      </c>
      <c r="J134" s="51">
        <v>5</v>
      </c>
      <c r="K134" s="51">
        <f>SUM(G134:J134)</f>
        <v>20</v>
      </c>
      <c r="L134" s="51"/>
      <c r="M134" s="51"/>
      <c r="N134" s="51"/>
      <c r="O134" s="51"/>
      <c r="P134" s="51"/>
      <c r="Q134" s="81"/>
    </row>
    <row r="135" spans="2:17" ht="22.5" customHeight="1">
      <c r="B135" s="67"/>
      <c r="C135" s="333"/>
      <c r="D135" s="325"/>
      <c r="E135" s="318"/>
      <c r="F135" s="54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82"/>
    </row>
    <row r="136" spans="2:17" ht="22.5" customHeight="1">
      <c r="B136" s="67"/>
      <c r="C136" s="334"/>
      <c r="D136" s="325"/>
      <c r="E136" s="100"/>
      <c r="F136" s="54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82"/>
    </row>
    <row r="137" spans="2:17" ht="22.5" customHeight="1">
      <c r="B137" s="59"/>
      <c r="C137" s="66"/>
      <c r="D137" s="66"/>
      <c r="E137" s="64"/>
      <c r="F137" s="56"/>
      <c r="G137" s="56"/>
      <c r="H137" s="56"/>
      <c r="I137" s="56"/>
      <c r="J137" s="56"/>
      <c r="K137" s="57"/>
      <c r="L137" s="57"/>
      <c r="M137" s="57"/>
      <c r="N137" s="57"/>
      <c r="O137" s="57"/>
      <c r="P137" s="57"/>
      <c r="Q137" s="85"/>
    </row>
    <row r="138" spans="2:17" ht="22.5" customHeight="1">
      <c r="B138" s="59"/>
      <c r="C138" s="66"/>
      <c r="D138" s="66"/>
      <c r="E138" s="176"/>
      <c r="F138" s="181"/>
      <c r="G138" s="181"/>
      <c r="H138" s="181"/>
      <c r="I138" s="181"/>
      <c r="J138" s="181"/>
      <c r="K138" s="57"/>
      <c r="L138" s="57"/>
      <c r="M138" s="57"/>
      <c r="N138" s="57"/>
      <c r="O138" s="57"/>
      <c r="P138" s="57"/>
      <c r="Q138" s="85"/>
    </row>
    <row r="139" spans="2:17" ht="22.5" customHeight="1">
      <c r="B139" s="59"/>
      <c r="C139" s="66"/>
      <c r="D139" s="66"/>
      <c r="E139" s="95"/>
      <c r="F139" s="56"/>
      <c r="G139" s="56"/>
      <c r="H139" s="56"/>
      <c r="I139" s="56"/>
      <c r="J139" s="56"/>
      <c r="K139" s="57"/>
      <c r="L139" s="57"/>
      <c r="M139" s="57"/>
      <c r="N139" s="57"/>
      <c r="O139" s="57"/>
      <c r="P139" s="57"/>
      <c r="Q139" s="85"/>
    </row>
    <row r="140" spans="2:17" ht="22.5" customHeight="1">
      <c r="B140" s="59"/>
      <c r="C140" s="66"/>
      <c r="D140" s="66"/>
      <c r="E140" s="64"/>
      <c r="F140" s="181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85"/>
    </row>
    <row r="141" spans="2:17" ht="22.5" customHeight="1">
      <c r="B141" s="60"/>
      <c r="C141" s="62"/>
      <c r="D141" s="62"/>
      <c r="E141" s="60"/>
      <c r="F141" s="52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79"/>
    </row>
    <row r="142" spans="2:17" ht="22.5" customHeight="1">
      <c r="B142" s="59"/>
      <c r="C142" s="329" t="s">
        <v>114</v>
      </c>
      <c r="D142" s="332" t="s">
        <v>208</v>
      </c>
      <c r="E142" s="318" t="s">
        <v>136</v>
      </c>
      <c r="F142" s="182" t="s">
        <v>130</v>
      </c>
      <c r="G142" s="51">
        <v>3</v>
      </c>
      <c r="H142" s="51">
        <v>3</v>
      </c>
      <c r="I142" s="51">
        <v>3</v>
      </c>
      <c r="J142" s="51">
        <v>3</v>
      </c>
      <c r="K142" s="51">
        <f>SUM(G142:J142)</f>
        <v>12</v>
      </c>
      <c r="L142" s="51"/>
      <c r="M142" s="51"/>
      <c r="N142" s="51"/>
      <c r="O142" s="51"/>
      <c r="P142" s="51"/>
      <c r="Q142" s="81"/>
    </row>
    <row r="143" spans="2:17" ht="23.25" customHeight="1">
      <c r="B143" s="59"/>
      <c r="C143" s="329"/>
      <c r="D143" s="329"/>
      <c r="E143" s="318"/>
      <c r="F143" s="54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82"/>
    </row>
    <row r="144" spans="2:17" ht="22.5" customHeight="1">
      <c r="B144" s="59"/>
      <c r="C144" s="329"/>
      <c r="D144" s="329"/>
      <c r="E144" s="319"/>
      <c r="F144" s="87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82"/>
    </row>
    <row r="145" spans="2:17" ht="22.5" customHeight="1">
      <c r="B145" s="59"/>
      <c r="C145" s="329"/>
      <c r="D145" s="329"/>
      <c r="E145" s="320" t="s">
        <v>137</v>
      </c>
      <c r="F145" s="54" t="s">
        <v>31</v>
      </c>
      <c r="G145" s="54">
        <v>1</v>
      </c>
      <c r="H145" s="54">
        <v>1</v>
      </c>
      <c r="I145" s="54">
        <v>1</v>
      </c>
      <c r="J145" s="54">
        <v>1</v>
      </c>
      <c r="K145" s="55">
        <v>4</v>
      </c>
      <c r="L145" s="55"/>
      <c r="M145" s="55"/>
      <c r="N145" s="55"/>
      <c r="O145" s="55"/>
      <c r="P145" s="55"/>
      <c r="Q145" s="82"/>
    </row>
    <row r="146" spans="2:17" ht="22.5" customHeight="1">
      <c r="B146" s="59"/>
      <c r="C146" s="83"/>
      <c r="D146" s="329"/>
      <c r="E146" s="320"/>
      <c r="F146" s="54"/>
      <c r="G146" s="54"/>
      <c r="H146" s="54"/>
      <c r="I146" s="54"/>
      <c r="J146" s="54"/>
      <c r="K146" s="55"/>
      <c r="L146" s="55"/>
      <c r="M146" s="55"/>
      <c r="N146" s="55"/>
      <c r="O146" s="55"/>
      <c r="P146" s="55"/>
      <c r="Q146" s="82"/>
    </row>
    <row r="147" spans="2:17" ht="22.5" customHeight="1">
      <c r="B147" s="59"/>
      <c r="C147" s="83"/>
      <c r="D147" s="329"/>
      <c r="E147" s="320"/>
      <c r="F147" s="87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82"/>
    </row>
    <row r="148" spans="2:17" ht="22.5" customHeight="1">
      <c r="B148" s="59"/>
      <c r="C148" s="83"/>
      <c r="D148" s="329"/>
      <c r="E148" s="176"/>
      <c r="F148" s="54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82"/>
    </row>
    <row r="149" spans="2:17" ht="22.5" customHeight="1">
      <c r="B149" s="59"/>
      <c r="C149" s="84"/>
      <c r="D149" s="94"/>
      <c r="E149" s="147"/>
      <c r="F149" s="52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79"/>
    </row>
    <row r="150" spans="2:17" ht="22.5" customHeight="1">
      <c r="B150" s="59"/>
      <c r="C150" s="329" t="s">
        <v>115</v>
      </c>
      <c r="D150" s="332" t="s">
        <v>201</v>
      </c>
      <c r="E150" s="318" t="s">
        <v>138</v>
      </c>
      <c r="F150" s="182" t="s">
        <v>130</v>
      </c>
      <c r="G150" s="51">
        <v>2</v>
      </c>
      <c r="H150" s="51">
        <v>2</v>
      </c>
      <c r="I150" s="51">
        <v>2</v>
      </c>
      <c r="J150" s="51">
        <v>2</v>
      </c>
      <c r="K150" s="51">
        <f>SUM(G150:J150)</f>
        <v>8</v>
      </c>
      <c r="L150" s="51"/>
      <c r="M150" s="51"/>
      <c r="N150" s="51"/>
      <c r="O150" s="51"/>
      <c r="P150" s="51"/>
      <c r="Q150" s="81"/>
    </row>
    <row r="151" spans="2:17" ht="22.5" customHeight="1">
      <c r="B151" s="59"/>
      <c r="C151" s="329"/>
      <c r="D151" s="329"/>
      <c r="E151" s="319"/>
      <c r="F151" s="151"/>
      <c r="G151" s="51"/>
      <c r="H151" s="51"/>
      <c r="I151" s="51"/>
      <c r="J151" s="51"/>
      <c r="K151" s="51"/>
      <c r="L151" s="51"/>
      <c r="M151" s="51"/>
      <c r="N151" s="51"/>
      <c r="O151" s="51"/>
      <c r="P151" s="51"/>
      <c r="Q151" s="81"/>
    </row>
    <row r="152" spans="2:17" ht="22.5" customHeight="1">
      <c r="B152" s="59"/>
      <c r="C152" s="329"/>
      <c r="D152" s="329"/>
      <c r="E152" s="327" t="s">
        <v>27</v>
      </c>
      <c r="F152" s="54" t="s">
        <v>30</v>
      </c>
      <c r="G152" s="55">
        <v>1</v>
      </c>
      <c r="H152" s="55">
        <v>1</v>
      </c>
      <c r="I152" s="55">
        <v>1</v>
      </c>
      <c r="J152" s="55">
        <v>1</v>
      </c>
      <c r="K152" s="55">
        <v>4</v>
      </c>
      <c r="L152" s="55"/>
      <c r="M152" s="55"/>
      <c r="N152" s="55"/>
      <c r="O152" s="55"/>
      <c r="P152" s="55"/>
      <c r="Q152" s="82"/>
    </row>
    <row r="153" spans="2:17" ht="22.5" customHeight="1">
      <c r="B153" s="59"/>
      <c r="C153" s="329"/>
      <c r="D153" s="329"/>
      <c r="E153" s="318"/>
      <c r="F153" s="54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82"/>
    </row>
    <row r="154" spans="2:17" ht="22.5" customHeight="1">
      <c r="B154" s="59"/>
      <c r="C154" s="83"/>
      <c r="D154" s="329"/>
      <c r="E154" s="318"/>
      <c r="F154" s="150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85"/>
    </row>
    <row r="155" spans="2:17" ht="22.5" customHeight="1">
      <c r="B155" s="59"/>
      <c r="C155" s="83"/>
      <c r="D155" s="329"/>
      <c r="E155" s="100"/>
      <c r="F155" s="259"/>
      <c r="G155" s="259"/>
      <c r="H155" s="259"/>
      <c r="I155" s="259"/>
      <c r="J155" s="259"/>
      <c r="K155" s="259"/>
      <c r="L155" s="55"/>
      <c r="M155" s="55"/>
      <c r="N155" s="55"/>
      <c r="O155" s="55"/>
      <c r="P155" s="55"/>
      <c r="Q155" s="82"/>
    </row>
    <row r="156" spans="2:17" ht="22.5" customHeight="1">
      <c r="B156" s="59"/>
      <c r="C156" s="83"/>
      <c r="D156" s="329"/>
      <c r="E156" s="64"/>
      <c r="F156" s="182"/>
      <c r="G156" s="51"/>
      <c r="H156" s="51"/>
      <c r="I156" s="51"/>
      <c r="J156" s="51"/>
      <c r="K156" s="51"/>
      <c r="L156" s="55"/>
      <c r="M156" s="55"/>
      <c r="N156" s="55"/>
      <c r="O156" s="55"/>
      <c r="P156" s="55"/>
      <c r="Q156" s="82"/>
    </row>
    <row r="157" spans="2:17" ht="22.5" customHeight="1">
      <c r="B157" s="59"/>
      <c r="C157" s="83"/>
      <c r="D157" s="93"/>
      <c r="E157" s="176"/>
      <c r="F157" s="54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82"/>
    </row>
    <row r="158" spans="2:17" ht="22.5" customHeight="1">
      <c r="B158" s="60"/>
      <c r="C158" s="84"/>
      <c r="D158" s="94"/>
      <c r="E158" s="60"/>
      <c r="F158" s="52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79"/>
    </row>
  </sheetData>
  <mergeCells count="81">
    <mergeCell ref="B5:F7"/>
    <mergeCell ref="B8:F10"/>
    <mergeCell ref="B1:Q1"/>
    <mergeCell ref="B3:B4"/>
    <mergeCell ref="C3:C4"/>
    <mergeCell ref="D3:D4"/>
    <mergeCell ref="E3:E4"/>
    <mergeCell ref="F3:F4"/>
    <mergeCell ref="G3:K3"/>
    <mergeCell ref="L3:P3"/>
    <mergeCell ref="Q3:Q4"/>
    <mergeCell ref="B2:Q2"/>
    <mergeCell ref="C48:C54"/>
    <mergeCell ref="D23:D30"/>
    <mergeCell ref="B12:F12"/>
    <mergeCell ref="C13:C19"/>
    <mergeCell ref="B13:B17"/>
    <mergeCell ref="E13:E15"/>
    <mergeCell ref="E16:E19"/>
    <mergeCell ref="D32:D39"/>
    <mergeCell ref="C40:C46"/>
    <mergeCell ref="D40:D46"/>
    <mergeCell ref="E40:E42"/>
    <mergeCell ref="E23:E27"/>
    <mergeCell ref="E32:E35"/>
    <mergeCell ref="E43:E45"/>
    <mergeCell ref="B91:B93"/>
    <mergeCell ref="C91:C94"/>
    <mergeCell ref="D91:D94"/>
    <mergeCell ref="E20:E22"/>
    <mergeCell ref="D13:D22"/>
    <mergeCell ref="B57:B61"/>
    <mergeCell ref="C83:C88"/>
    <mergeCell ref="D68:D73"/>
    <mergeCell ref="D57:D61"/>
    <mergeCell ref="C57:C61"/>
    <mergeCell ref="C68:C73"/>
    <mergeCell ref="C74:C80"/>
    <mergeCell ref="D48:D54"/>
    <mergeCell ref="E48:E51"/>
    <mergeCell ref="D63:D67"/>
    <mergeCell ref="E57:E59"/>
    <mergeCell ref="E114:E115"/>
    <mergeCell ref="C95:C100"/>
    <mergeCell ref="D95:D100"/>
    <mergeCell ref="C108:C114"/>
    <mergeCell ref="C125:C129"/>
    <mergeCell ref="E125:E127"/>
    <mergeCell ref="E111:E113"/>
    <mergeCell ref="E123:E124"/>
    <mergeCell ref="C150:C153"/>
    <mergeCell ref="E150:E151"/>
    <mergeCell ref="E152:E154"/>
    <mergeCell ref="F91:F92"/>
    <mergeCell ref="C142:C145"/>
    <mergeCell ref="D142:D148"/>
    <mergeCell ref="C134:C136"/>
    <mergeCell ref="D134:D136"/>
    <mergeCell ref="D130:D132"/>
    <mergeCell ref="E98:E100"/>
    <mergeCell ref="E120:E122"/>
    <mergeCell ref="E116:E119"/>
    <mergeCell ref="F120:F121"/>
    <mergeCell ref="E130:E132"/>
    <mergeCell ref="D150:D156"/>
    <mergeCell ref="B11:F11"/>
    <mergeCell ref="E63:E65"/>
    <mergeCell ref="E95:E97"/>
    <mergeCell ref="E142:E144"/>
    <mergeCell ref="E145:E147"/>
    <mergeCell ref="E83:E86"/>
    <mergeCell ref="E68:E70"/>
    <mergeCell ref="E74:E76"/>
    <mergeCell ref="E91:E92"/>
    <mergeCell ref="E134:E135"/>
    <mergeCell ref="D74:D80"/>
    <mergeCell ref="D125:D129"/>
    <mergeCell ref="D83:D88"/>
    <mergeCell ref="D108:D115"/>
    <mergeCell ref="E108:E110"/>
    <mergeCell ref="B125:B127"/>
  </mergeCells>
  <pageMargins left="0.33" right="0.19685039370078741" top="0.98425196850393704" bottom="0.35433070866141736" header="0.62992125984251968" footer="0.15748031496062992"/>
  <pageSetup paperSize="9" orientation="landscape" r:id="rId1"/>
  <headerFooter>
    <oddFooter xml:space="preserve">&amp;L&amp;"TH SarabunIT๙,ตัวหนา"&amp;14แผนยุทธศาสตร์ 2558-2561 กองแบบแผน&amp;R&amp;"TH SarabunIT๙,ตัวหนา"&amp;14&amp;P+13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B2:B3"/>
  <sheetViews>
    <sheetView workbookViewId="0">
      <selection activeCell="B9" sqref="B9"/>
    </sheetView>
  </sheetViews>
  <sheetFormatPr defaultRowHeight="14.25"/>
  <cols>
    <col min="1" max="1" width="5" customWidth="1"/>
    <col min="2" max="2" width="125.125" customWidth="1"/>
    <col min="3" max="3" width="3.125" customWidth="1"/>
  </cols>
  <sheetData>
    <row r="2" spans="2:2" ht="90" customHeight="1">
      <c r="B2" s="372" t="s">
        <v>41</v>
      </c>
    </row>
    <row r="3" spans="2:2" ht="60" customHeight="1">
      <c r="B3" s="373" t="s">
        <v>45</v>
      </c>
    </row>
  </sheetData>
  <pageMargins left="0.7" right="0.7" top="2.33" bottom="1.19" header="0.3" footer="0.7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13</vt:i4>
      </vt:variant>
      <vt:variant>
        <vt:lpstr>ช่วงที่มีชื่อ</vt:lpstr>
      </vt:variant>
      <vt:variant>
        <vt:i4>15</vt:i4>
      </vt:variant>
    </vt:vector>
  </HeadingPairs>
  <TitlesOfParts>
    <vt:vector size="28" baseType="lpstr">
      <vt:lpstr>ปกใน</vt:lpstr>
      <vt:lpstr>คำนำ</vt:lpstr>
      <vt:lpstr>สารบัญ</vt:lpstr>
      <vt:lpstr>ส่วนที่1</vt:lpstr>
      <vt:lpstr>วิสัยทัศน์-พันธกิจ</vt:lpstr>
      <vt:lpstr>ประเด็นยุทธศาสตร์</vt:lpstr>
      <vt:lpstr>เป้าประสงค์</vt:lpstr>
      <vt:lpstr>กลยุทธ์หลัก</vt:lpstr>
      <vt:lpstr>ส่วนที่2</vt:lpstr>
      <vt:lpstr>เชื่อมโยงแผน</vt:lpstr>
      <vt:lpstr>ผลผลิต</vt:lpstr>
      <vt:lpstr>เป้าหมาย-งบ</vt:lpstr>
      <vt:lpstr>ส่วนที่3</vt:lpstr>
      <vt:lpstr>กลยุทธ์หลัก!Print_Area</vt:lpstr>
      <vt:lpstr>คำนำ!Print_Area</vt:lpstr>
      <vt:lpstr>เชื่อมโยงแผน!Print_Area</vt:lpstr>
      <vt:lpstr>ปกใน!Print_Area</vt:lpstr>
      <vt:lpstr>ประเด็นยุทธศาสตร์!Print_Area</vt:lpstr>
      <vt:lpstr>เป้าประสงค์!Print_Area</vt:lpstr>
      <vt:lpstr>'เป้าหมาย-งบ'!Print_Area</vt:lpstr>
      <vt:lpstr>ผลผลิต!Print_Area</vt:lpstr>
      <vt:lpstr>'วิสัยทัศน์-พันธกิจ'!Print_Area</vt:lpstr>
      <vt:lpstr>ส่วนที่1!Print_Area</vt:lpstr>
      <vt:lpstr>ส่วนที่2!Print_Area</vt:lpstr>
      <vt:lpstr>ส่วนที่3!Print_Area</vt:lpstr>
      <vt:lpstr>สารบัญ!Print_Area</vt:lpstr>
      <vt:lpstr>เชื่อมโยงแผน!Print_Titles</vt:lpstr>
      <vt:lpstr>'เป้าหมาย-งบ'!Print_Titles</vt:lpstr>
    </vt:vector>
  </TitlesOfParts>
  <Company>nzn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WincoolV5</dc:creator>
  <cp:lastModifiedBy>TARIN </cp:lastModifiedBy>
  <cp:lastPrinted>2014-12-09T23:38:27Z</cp:lastPrinted>
  <dcterms:created xsi:type="dcterms:W3CDTF">2012-07-03T04:12:41Z</dcterms:created>
  <dcterms:modified xsi:type="dcterms:W3CDTF">2014-12-09T23:40:43Z</dcterms:modified>
</cp:coreProperties>
</file>